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66925"/>
  <xr:revisionPtr revIDLastSave="0" documentId="13_ncr:1_{E24FEF97-8F35-4C47-B27A-3DB167B448E8}" xr6:coauthVersionLast="47" xr6:coauthVersionMax="47" xr10:uidLastSave="{00000000-0000-0000-0000-000000000000}"/>
  <bookViews>
    <workbookView xWindow="-120" yWindow="-120" windowWidth="29040" windowHeight="1764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62" i="1" l="1"/>
  <c r="O63" i="1"/>
  <c r="O64" i="1"/>
  <c r="O69" i="1"/>
  <c r="O61" i="1"/>
  <c r="O48" i="1"/>
  <c r="O49" i="1"/>
  <c r="O52" i="1"/>
  <c r="O47" i="1"/>
  <c r="O46" i="1"/>
  <c r="O20" i="1"/>
  <c r="O21" i="1"/>
  <c r="O22" i="1"/>
  <c r="O23" i="1"/>
  <c r="O28" i="1"/>
  <c r="O29" i="1"/>
  <c r="O30" i="1"/>
  <c r="O31" i="1"/>
  <c r="O36" i="1"/>
  <c r="O37" i="1"/>
  <c r="O38" i="1"/>
  <c r="O39" i="1"/>
  <c r="M16" i="1"/>
  <c r="M17" i="1"/>
  <c r="O17" i="1" s="1"/>
  <c r="M18" i="1"/>
  <c r="M19" i="1"/>
  <c r="O19" i="1" s="1"/>
  <c r="M20" i="1"/>
  <c r="M21" i="1"/>
  <c r="M22" i="1"/>
  <c r="M23" i="1"/>
  <c r="M24" i="1"/>
  <c r="M25" i="1"/>
  <c r="M26" i="1"/>
  <c r="M27" i="1"/>
  <c r="O27" i="1" s="1"/>
  <c r="M28" i="1"/>
  <c r="M29" i="1"/>
  <c r="M30" i="1"/>
  <c r="M31" i="1"/>
  <c r="M32" i="1"/>
  <c r="M33" i="1"/>
  <c r="M34" i="1"/>
  <c r="M35" i="1"/>
  <c r="M36" i="1"/>
  <c r="M37" i="1"/>
  <c r="M38" i="1"/>
  <c r="M39" i="1"/>
  <c r="M40" i="1"/>
  <c r="M41" i="1"/>
  <c r="M42" i="1"/>
  <c r="M43" i="1"/>
  <c r="O43" i="1" s="1"/>
  <c r="M44" i="1"/>
  <c r="M45" i="1"/>
  <c r="M46" i="1"/>
  <c r="M47" i="1"/>
  <c r="M48" i="1"/>
  <c r="M49" i="1"/>
  <c r="M50" i="1"/>
  <c r="M51" i="1"/>
  <c r="M52" i="1"/>
  <c r="M53" i="1"/>
  <c r="O53" i="1" s="1"/>
  <c r="M54" i="1"/>
  <c r="M55" i="1"/>
  <c r="O55" i="1" s="1"/>
  <c r="M56" i="1"/>
  <c r="O56" i="1" s="1"/>
  <c r="M57" i="1"/>
  <c r="M58" i="1"/>
  <c r="O58" i="1" s="1"/>
  <c r="M59" i="1"/>
  <c r="M60" i="1"/>
  <c r="M61" i="1"/>
  <c r="M62" i="1"/>
  <c r="M63" i="1"/>
  <c r="M64" i="1"/>
  <c r="M65" i="1"/>
  <c r="M66" i="1"/>
  <c r="M67" i="1"/>
  <c r="M68" i="1"/>
  <c r="O68" i="1" s="1"/>
  <c r="M69" i="1"/>
  <c r="M15" i="1"/>
  <c r="P35" i="1" l="1"/>
  <c r="P50" i="1"/>
  <c r="P26" i="1"/>
  <c r="P24" i="1"/>
  <c r="P16" i="1"/>
  <c r="O57" i="1"/>
  <c r="P57" i="1" s="1"/>
  <c r="P63" i="1"/>
  <c r="P47" i="1"/>
  <c r="P39" i="1"/>
  <c r="P31" i="1"/>
  <c r="P23" i="1"/>
  <c r="O35" i="1"/>
  <c r="P27" i="1"/>
  <c r="P42" i="1"/>
  <c r="P64" i="1"/>
  <c r="P48" i="1"/>
  <c r="P62" i="1"/>
  <c r="P46" i="1"/>
  <c r="P30" i="1"/>
  <c r="O42" i="1"/>
  <c r="O26" i="1"/>
  <c r="P69" i="1"/>
  <c r="P61" i="1"/>
  <c r="P53" i="1"/>
  <c r="O45" i="1"/>
  <c r="P45" i="1"/>
  <c r="P37" i="1"/>
  <c r="P29" i="1"/>
  <c r="P21" i="1"/>
  <c r="O41" i="1"/>
  <c r="P41" i="1" s="1"/>
  <c r="O33" i="1"/>
  <c r="P33" i="1" s="1"/>
  <c r="O25" i="1"/>
  <c r="P25" i="1" s="1"/>
  <c r="O51" i="1"/>
  <c r="P51" i="1" s="1"/>
  <c r="O66" i="1"/>
  <c r="P66" i="1" s="1"/>
  <c r="O59" i="1"/>
  <c r="P59" i="1" s="1"/>
  <c r="P19" i="1"/>
  <c r="P58" i="1"/>
  <c r="P34" i="1"/>
  <c r="P49" i="1"/>
  <c r="P17" i="1"/>
  <c r="P38" i="1"/>
  <c r="P22" i="1"/>
  <c r="O34" i="1"/>
  <c r="O18" i="1"/>
  <c r="P18" i="1" s="1"/>
  <c r="O67" i="1"/>
  <c r="P67" i="1" s="1"/>
  <c r="P68" i="1"/>
  <c r="O60" i="1"/>
  <c r="P60" i="1"/>
  <c r="P52" i="1"/>
  <c r="O44" i="1"/>
  <c r="P44" i="1"/>
  <c r="P36" i="1"/>
  <c r="P28" i="1"/>
  <c r="P20" i="1"/>
  <c r="O40" i="1"/>
  <c r="P40" i="1" s="1"/>
  <c r="O32" i="1"/>
  <c r="P32" i="1" s="1"/>
  <c r="O24" i="1"/>
  <c r="O16" i="1"/>
  <c r="O50" i="1"/>
  <c r="O65" i="1"/>
  <c r="P65" i="1" s="1"/>
  <c r="P43" i="1"/>
  <c r="P56" i="1"/>
  <c r="P55" i="1"/>
  <c r="O54" i="1"/>
  <c r="P54" i="1" s="1"/>
  <c r="O15" i="1"/>
  <c r="P15" i="1" s="1"/>
  <c r="I60" i="1"/>
  <c r="I59" i="1"/>
  <c r="I46" i="1"/>
  <c r="I45" i="1"/>
  <c r="I44" i="1"/>
  <c r="E70" i="1" l="1"/>
  <c r="J69" i="1"/>
  <c r="K69" i="1" s="1"/>
  <c r="I69" i="1"/>
  <c r="J68" i="1"/>
  <c r="K68" i="1" s="1"/>
  <c r="I68" i="1"/>
  <c r="J67" i="1"/>
  <c r="K67" i="1" s="1"/>
  <c r="I67" i="1"/>
  <c r="J66" i="1"/>
  <c r="K66" i="1" s="1"/>
  <c r="I66" i="1"/>
  <c r="J65" i="1"/>
  <c r="K65" i="1" s="1"/>
  <c r="I65" i="1"/>
  <c r="J64" i="1"/>
  <c r="K64" i="1" s="1"/>
  <c r="I64" i="1"/>
  <c r="J63" i="1"/>
  <c r="K63" i="1" s="1"/>
  <c r="I63" i="1"/>
  <c r="J62" i="1"/>
  <c r="K62" i="1" s="1"/>
  <c r="I62" i="1"/>
  <c r="J61" i="1"/>
  <c r="K61" i="1" s="1"/>
  <c r="I61" i="1"/>
  <c r="J60" i="1"/>
  <c r="K60" i="1" s="1"/>
  <c r="J59" i="1"/>
  <c r="K59" i="1" s="1"/>
  <c r="J58" i="1"/>
  <c r="K58" i="1" s="1"/>
  <c r="I58" i="1"/>
  <c r="J57" i="1"/>
  <c r="K57" i="1" s="1"/>
  <c r="I57" i="1"/>
  <c r="J56" i="1"/>
  <c r="K56" i="1" s="1"/>
  <c r="I56" i="1"/>
  <c r="J55" i="1"/>
  <c r="K55" i="1" s="1"/>
  <c r="I55" i="1"/>
  <c r="J54" i="1"/>
  <c r="K54" i="1" s="1"/>
  <c r="I54" i="1"/>
  <c r="J53" i="1"/>
  <c r="K53" i="1" s="1"/>
  <c r="I53" i="1"/>
  <c r="J52" i="1"/>
  <c r="K52" i="1" s="1"/>
  <c r="I52" i="1"/>
  <c r="J51" i="1"/>
  <c r="K51" i="1" s="1"/>
  <c r="I51" i="1"/>
  <c r="J50" i="1"/>
  <c r="K50" i="1" s="1"/>
  <c r="I50" i="1"/>
  <c r="J49" i="1"/>
  <c r="K49" i="1" s="1"/>
  <c r="I49" i="1"/>
  <c r="J48" i="1"/>
  <c r="K48" i="1" s="1"/>
  <c r="I48" i="1"/>
  <c r="J47" i="1"/>
  <c r="K47" i="1" s="1"/>
  <c r="I47" i="1"/>
  <c r="J46" i="1"/>
  <c r="K46" i="1" s="1"/>
  <c r="J45" i="1"/>
  <c r="K45" i="1" s="1"/>
  <c r="J44" i="1"/>
  <c r="K44" i="1" s="1"/>
  <c r="J43" i="1"/>
  <c r="K43" i="1" s="1"/>
  <c r="I43" i="1"/>
  <c r="J42" i="1"/>
  <c r="K42" i="1" s="1"/>
  <c r="I42" i="1"/>
  <c r="J41" i="1"/>
  <c r="K41" i="1" s="1"/>
  <c r="I41" i="1"/>
  <c r="J40" i="1"/>
  <c r="K40" i="1" s="1"/>
  <c r="I40" i="1"/>
  <c r="J39" i="1"/>
  <c r="K39" i="1" s="1"/>
  <c r="I39" i="1"/>
  <c r="J38" i="1"/>
  <c r="K38" i="1" s="1"/>
  <c r="I38" i="1"/>
  <c r="J37" i="1"/>
  <c r="K37" i="1" s="1"/>
  <c r="I37" i="1"/>
  <c r="J36" i="1"/>
  <c r="K36" i="1" s="1"/>
  <c r="I36" i="1"/>
  <c r="J35" i="1"/>
  <c r="K35" i="1" s="1"/>
  <c r="I35" i="1"/>
  <c r="J34" i="1"/>
  <c r="K34" i="1" s="1"/>
  <c r="I34" i="1"/>
  <c r="J33" i="1"/>
  <c r="K33" i="1" s="1"/>
  <c r="I33" i="1"/>
  <c r="J32" i="1"/>
  <c r="K32" i="1" s="1"/>
  <c r="I32" i="1"/>
  <c r="J31" i="1"/>
  <c r="K31" i="1" s="1"/>
  <c r="I31" i="1"/>
  <c r="J30" i="1"/>
  <c r="K30" i="1" s="1"/>
  <c r="I30" i="1"/>
  <c r="J29" i="1"/>
  <c r="K29" i="1" s="1"/>
  <c r="I29" i="1"/>
  <c r="J28" i="1"/>
  <c r="K28" i="1" s="1"/>
  <c r="I28" i="1"/>
  <c r="J27" i="1"/>
  <c r="K27" i="1" s="1"/>
  <c r="I27" i="1"/>
  <c r="J26" i="1"/>
  <c r="K26" i="1" s="1"/>
  <c r="I26" i="1"/>
  <c r="J25" i="1"/>
  <c r="K25" i="1" s="1"/>
  <c r="I25" i="1"/>
  <c r="J24" i="1"/>
  <c r="K24" i="1" s="1"/>
  <c r="I24" i="1"/>
  <c r="J23" i="1"/>
  <c r="K23" i="1" s="1"/>
  <c r="I23" i="1"/>
  <c r="J22" i="1"/>
  <c r="K22" i="1" s="1"/>
  <c r="I22" i="1"/>
  <c r="J21" i="1"/>
  <c r="K21" i="1" s="1"/>
  <c r="I21" i="1"/>
  <c r="J20" i="1"/>
  <c r="K20" i="1" s="1"/>
  <c r="I20" i="1"/>
  <c r="J19" i="1"/>
  <c r="K19" i="1" s="1"/>
  <c r="I19" i="1"/>
  <c r="J18" i="1"/>
  <c r="K18" i="1" s="1"/>
  <c r="I18" i="1"/>
  <c r="J17" i="1"/>
  <c r="K17" i="1" s="1"/>
  <c r="I17" i="1"/>
  <c r="J16" i="1"/>
  <c r="K16" i="1" s="1"/>
  <c r="I16" i="1"/>
  <c r="J15" i="1"/>
  <c r="K15" i="1" s="1"/>
  <c r="I15" i="1"/>
  <c r="J70" i="1" l="1"/>
  <c r="K70" i="1"/>
</calcChain>
</file>

<file path=xl/sharedStrings.xml><?xml version="1.0" encoding="utf-8"?>
<sst xmlns="http://schemas.openxmlformats.org/spreadsheetml/2006/main" count="196" uniqueCount="140">
  <si>
    <t>Pirkimo dalies Nr.</t>
  </si>
  <si>
    <t>Pirkmo dalies Nr. prieš RK</t>
  </si>
  <si>
    <t>Priemonės pavadinimas</t>
  </si>
  <si>
    <t>Reikalaujami parametrai</t>
  </si>
  <si>
    <t>Mato vnt.</t>
  </si>
  <si>
    <t>Vnt.kaina Eur be PVM</t>
  </si>
  <si>
    <t>PVM</t>
  </si>
  <si>
    <t>Vnt. kaina Eur su PVM</t>
  </si>
  <si>
    <t>Planuojama maksimali suma Eur be PVM</t>
  </si>
  <si>
    <t>Planuojama maksimali suma Eur su PVM</t>
  </si>
  <si>
    <t>Vnt.</t>
  </si>
  <si>
    <t>Universali rankena akies priekinio segmento chirurgijai.</t>
  </si>
  <si>
    <t>IOL kirpimo antgalis.</t>
  </si>
  <si>
    <t>Mikro palaikymo pinceto antgalis.</t>
  </si>
  <si>
    <t>Horizontalių žirklių antgalis.</t>
  </si>
  <si>
    <t>Mikro sugriebimo antgalis.</t>
  </si>
  <si>
    <t>Vienkartinio naudojimo, sterilus, Ahmed tipo mikro sugriebimo antgalis, 25G, tiesus, tinkamas 0,8 mm pjūviui, suderinamas su MST Duet tipo universalia rankena. Pakuojami po 6 vnt./dėž.</t>
  </si>
  <si>
    <t>Mikro rišimo pinceto antgalis.</t>
  </si>
  <si>
    <t>Vienkartinio naudojimo, sterilus, Ahmed tipo mikro rišimo pinceto antgalis, 23G, lenktas, tinkamas 1,0 mm pjūviui, suderinamas su MST Duet tipo universalia rankena. Pakuojami po 6 vnt./dėž.</t>
  </si>
  <si>
    <t>Kapsuloreksio pinceto antgalis.</t>
  </si>
  <si>
    <t>Vienkartinio naudojimo, sterilus, Seibel tipo kapsuloreksio pinceto antgalis, 23G, lenktas, tinkamas 1,0 mm pjūviui, suderinamas su MST Duet tipo universalia rankena. Pakuojami po 6 vnt./dėž.</t>
  </si>
  <si>
    <t>Ahmed stentų pinceto antgalis.</t>
  </si>
  <si>
    <t>Vienkartinio naudojimo, sterilus, Ahmed stentų manipuliavimo pinceto antgalis, 25G, lenktas, tinkamas 0,8 mm pjūviui, suderinamas su MST Duet tipo universalia rankena. Pakuojami po 6 vnt./dėž.</t>
  </si>
  <si>
    <t>Adatos pravedimo antgalis.</t>
  </si>
  <si>
    <t>Mikro sugriebimo žnyplių antgalis.</t>
  </si>
  <si>
    <t>IOL kirpimo antgalių rinkinys.</t>
  </si>
  <si>
    <t>Vienkartinio naudojimo, sterilus, Packer/Chang IOL kirpimo antgalių rinkinys. Rinkinį sudaru Packer/Chang tipo IOL kirpimo antgalis (3 vnt.) ir MST mikro palaikymo pinceto antgalis (3 vnt.). Tinkamas 1,6 mm pjūviui, suderinamas su MST Duet tipo universalia rankena. Pakuojami po 1 rink./dėž.</t>
  </si>
  <si>
    <t>IOL fiksacijos prie odenos rinkinys</t>
  </si>
  <si>
    <t>Vienkartinio naudojimo, sterilus. Rinkinį sudaro: 30G plonasienė adata su silikoninių laikikliu (3 vnt.), adatų laikikliai (2 vnt.), 2,0/2,5 mm matuoklė (1 vnt.), ženklinimo šablonas su žymekliu (1 vnt.), MVR ašmenys (1 vnt.), priekinės kameros laikiklis (1 vnt.), žemos temperatūros kauteris (1 vnt.).</t>
  </si>
  <si>
    <t>Priekinės kameros nesulankstomi intraokuliniai lęšiai</t>
  </si>
  <si>
    <t>Medžiaga- polimetilmetakrilatas ar jo dariniai. Optikos diametras – 5,5- 6,0 mm. Laužiamoji galia- nuo +5  iki +30 dioptrijų. Fiksuojami akyje 4 taškuose (Kelman tipo „kvadrifleks“). Elastingi atraminiai elementai. Bendras ilgis – 12,75 mm</t>
  </si>
  <si>
    <t>Kapsulės tempimo žiedai</t>
  </si>
  <si>
    <t>Kapsulės tempimo žiedas su angomis galuose. Žiedo spalva - mėlyna, pilka. Medžiaga - polimetilmetakrilatas arba lygevertė medžiaga. Diametras - 12mm ir 13 mm, žiedas teikiamas sausas, sterilus.</t>
  </si>
  <si>
    <t>Baerveldt implantas, modelis BG 103-250</t>
  </si>
  <si>
    <t>Paviršiaus plotas 250 mm², silikoninės plokštelės ilgis 22 mm, silikoninio vamzdelio ilgis 32 mm, tiesus vamzdelis įstatomas  į priekinę kamerą.</t>
  </si>
  <si>
    <t>"Preserflo" mikrošuntas, skirtas glaukomos chirurgijai</t>
  </si>
  <si>
    <t>Priemonė pagaminta iš ypač elastingo biologiškai suderinamo sintetinio polimero SIBS. 350μm išorinio skiersmens vamzdelis, kurio vidinio kanalo skersmuo 70μm.Trikampės peleko formos plokštelės stabilizuoja implantą odenos tunelyje ir neleidžia jam patekti į priekinę kamerą.</t>
  </si>
  <si>
    <t>Lazerio zondai  cyklofotokoaguliacijai</t>
  </si>
  <si>
    <t xml:space="preserve">Vienkartiniai, sterilūs lazerio zondas XL 810 CYCLOST, QUANTEL Medical arba lygiavertis </t>
  </si>
  <si>
    <t>Kolageno matrikso implantas</t>
  </si>
  <si>
    <t>Išleidimo forma – kolageno tabletė. Naudojamas antiglaukominių ir kitų akies paviršiaus operacijų metu, slopina audinių randėjimą. Sterilus.</t>
  </si>
  <si>
    <t>Chirurginis markeris</t>
  </si>
  <si>
    <t>Naudojamas odai ir odenai pažymėti. Sterilus, spalvos: juoda, violetinė, mėlyna, žalia. Nealergizuojantis, t.b. atlikti biologinio suderinamumo testai pagal ISO 10993 standartų seriją.</t>
  </si>
  <si>
    <t>Cirkliažo juostelė  su mova</t>
  </si>
  <si>
    <t>Silikoninė, storis 2,5x0,6 mm, ilgis135-140 mm, sterili</t>
  </si>
  <si>
    <t>Plomba tinklainės atšokos operacijai</t>
  </si>
  <si>
    <t>Ovali, silikoninė, storis 5x3 mm, ilgis 80-120 mm, sterili</t>
  </si>
  <si>
    <t>Ovali, silikoninė, storis 7x3,25 mm, ilgis 80-120 mm, sterili</t>
  </si>
  <si>
    <t>Juostelė, skirta voko ptozės ištaisymo operacijoms</t>
  </si>
  <si>
    <t>Juostelė pagaminta iš E-PTFE (Poly Tetra Fluoro Ethylene) arba analogiškos medžiagos. Plotis 2,9-3,1mm.</t>
  </si>
  <si>
    <t>Juostelės pravedėjas (adata-), skirta voko ptozės ištaisymo operacijoms</t>
  </si>
  <si>
    <t>"Wright Facia needle" tipo, naudojama ptozės ištaisymo operacijoms kartu su juostele</t>
  </si>
  <si>
    <t>Monokanakulinis stentas</t>
  </si>
  <si>
    <t>Silikononis vamzdelis, fiksuojantis galas 2,9-3,1mm skersmens</t>
  </si>
  <si>
    <t>Akiduobės implantas</t>
  </si>
  <si>
    <t>Sterilus, silikoninis, diametrai: 12, 13, 14, 15, 16, 17, 18, 19, 20 ir 22 mm.</t>
  </si>
  <si>
    <t>,,Maliugin" tipo rainelės plėtiklis</t>
  </si>
  <si>
    <t>,,Maliugin" tipo arba lygiaverčiai  rainelės plėtikliai, pagaminti iš polipropileno, kvadrato formos su apvaliomis kilpelėmis kiekviename vidiniame kampe. Galimi dydžiai 6,2-6,3 mm ir 7,0-7,1 mm vienkartiniai, sterilūs. Žiedas pateikiamas su steriliu injektoriumi.</t>
  </si>
  <si>
    <t>Kapsulės plėtiklis</t>
  </si>
  <si>
    <t>Prailgintos uždaros kilpelės formos distaliniame gale (būtina galimybė pasirinkti iš dviejų skirtingų dydžių  kilpelių modifikacijų), plėtiklis pagamintas iš 4/0 nailono, mėlynos spalvos, bendras ilgis 8-8,2 mm. Sterilus, vienkartinis, supakuotas po 4 vnt.</t>
  </si>
  <si>
    <t>Monokanakulinis ašarų kanalo intubacinis rinkinys.</t>
  </si>
  <si>
    <t>Silikoninis vamzdelis "Masterka" tipo arba lygiavertis su viduje esančiu zondu, 34-36mm.</t>
  </si>
  <si>
    <t>Mikroskopo OPMI VISU rankenos</t>
  </si>
  <si>
    <t>305810-9010-000 tipo, 6 vnt./įpak.</t>
  </si>
  <si>
    <t>Mikroskopo OPMI  Lumera 700 rankenos</t>
  </si>
  <si>
    <t>2 vnt. / pak.</t>
  </si>
  <si>
    <t>Mikroskopo  OPMI VISU apsauginiai galiukai</t>
  </si>
  <si>
    <t>22mm ( 305810-9001-000 tipo ).</t>
  </si>
  <si>
    <t>Krapštukai (sterilūs)</t>
  </si>
  <si>
    <t>Stabilus plastmasinis kotelis, kotelio ilgis – 7-8 cm, pagaminti iš 100 % medvilnės, dviejų galų (apvalus ir smailus), nesipūkuojantys. Apvalus galas skirtas skleros įspaudimui, smailus naudojamas audinių manipuliacijai, skysčių ir kraujo absorbcijai. Sterilūs, supakuoti po 10 vnt.</t>
  </si>
  <si>
    <t>Šluostukai – absorbuojančios lazdelės</t>
  </si>
  <si>
    <t>Šluostuko bendras ilgis 6-7 cm x 5 mm diametras, (2 5/8 in 3/16 in). Skirti skysčio ir kraujo absorbcijai. Sterilūs, supakuoti po 10 vnt.</t>
  </si>
  <si>
    <t>Šluostukai atraumatiniai, VISISPEAR kempinėlės akims (arba lygiavertės)</t>
  </si>
  <si>
    <t>Sterilūs, trikampio formos ant kotuko 14,5-15,5mm x 5-7mm, ilgis 68-72mm, medžiaga - polivinilformolas arba analogiška.</t>
  </si>
  <si>
    <t>Kartridžas, skirtas keratoplastikai</t>
  </si>
  <si>
    <t>SZURMAN arba analogiško modelio vienkartinis, sterilus, skaidrus (permatomas) kartridžas, skirtas Descemeto membraninei endotelio keratoplastikai, įskaitant vamzdelį transplantanto aspiracijai į kartridžą. Implantavimo pjūvis 2.4 – 2.75 mm, 16 dydžio / 1.6 ±0.1mm</t>
  </si>
  <si>
    <t>Trepanai recipiento ragenai</t>
  </si>
  <si>
    <t>360° 16 skyrių siurbimo kamera. 16 radialinių kameros padalijimų.  Taikikliai trepanavimo vietos nustatymui. Vienkartiniai, sterilūs, įpakuoti kartu su steriliu markeriu ir vienkartinio švirkšto sistema vakuumui sukelti: 6,5mm -15 vnt.  7 mm-30 vnt. 7,5mm-15 vnt. 8mm-15 vnt.</t>
  </si>
  <si>
    <t>Trepanai donoro ragenai</t>
  </si>
  <si>
    <t>Pjovimo blokas. Trepano ašmenys. Pasodinimo žiedas. Vienkartinis, sterilūs, įpakuoti kartu su steriliu markeriu ir vienkartinio švirkšto sistema vakuumui sukelt:. 7mm-10 vnt., 7,25mm-20 vnt. 7,5mm-40 vnt., 7,75mm -20vnt., 8 mm-10 vnt. 8,5 mm- 5 vnt.</t>
  </si>
  <si>
    <t>Silikoninis guolis Geuder</t>
  </si>
  <si>
    <t>Vienkartinis silikoninis guolis Geuder REF G-32672 arba analogiškas.</t>
  </si>
  <si>
    <t>Terpės donorinei ragenai saugoti</t>
  </si>
  <si>
    <t>EUCOL-C 001-00 tipo, 20-25ml flakonai.</t>
  </si>
  <si>
    <t xml:space="preserve">Terpė Tissue-C </t>
  </si>
  <si>
    <t>Terpė donorinei ragenai  konservuoti, skirta ragenų saugojimui, transportavimui bei paruošimui prieš transplantaciją. Pakuotė ne mažiau 60ml.</t>
  </si>
  <si>
    <t>Terpė Carry-C</t>
  </si>
  <si>
    <t>Terpė donorinei ragenai konservuoti, skirta ragenų saugojimui, transportavimui bei paruošimui prieš transplantaciją. Pakuotė ne mažiau 50ml.</t>
  </si>
  <si>
    <t>Gydomasis lęšis</t>
  </si>
  <si>
    <t xml:space="preserve">Medžiaga: lotrafilcon A (silikonas- hidrogelis) arba lygiavertė. Vandens kiekis: - 24 ±3%. Centro storis  – 0,08 mm. Diametras – 13,8 mm. Bazinė kreivė - 8,6. Sferos stiprumas – 0,00D
</t>
  </si>
  <si>
    <t>Trepanai ragenos biopsijai-transplantacijai</t>
  </si>
  <si>
    <t>Tai apskritas tuščiaviduris peiliukas, pritvirtintas prie pieštuką primenančios rankenos, kurios dydis svyruoja nuo 0,5 iki 10 mm. Vienkartinis, sterilus.</t>
  </si>
  <si>
    <t xml:space="preserve">Ragenos apsauga (dangtelis) </t>
  </si>
  <si>
    <t>Ragenos apsauga (dangtelis) iš neskaidraus silikono (tamsus, pvz. tamsiai mėlynas). 18 mm diametro. Daugkartinio panaudojimo, autoklavuojamas.</t>
  </si>
  <si>
    <t>Ragenos apsauga (dangtelis) iš skaidraus silikono. 18 mm diametro. Daugkartinio panaudojimo, autoklavuojamas.</t>
  </si>
  <si>
    <t>Plastmasiniai kaušeliai akims</t>
  </si>
  <si>
    <t>Medžiaga-supramidas ( arba lygiavertė), su skylutėmis. Universalūs, tinkantis kairiai ir dešiniai akiai. Sterilūs.</t>
  </si>
  <si>
    <t>Medicininė pipetė buku galu</t>
  </si>
  <si>
    <t>Stiklinės dalies ilgis 5-6 cm, guminė dalis 3-4 cm. Diametras 0,45-0,55cm</t>
  </si>
  <si>
    <t>Širmerio testų juostelės</t>
  </si>
  <si>
    <t>Testų juostelės skirtos sausų akių sindromo diagnostikai iš ašarų. Kiekviena juostelė individualiame steriliame įpakavime. Juostelės gradacija nuo 0 iki 35mm. Rezultatas gaunamas ne ilgiau kaip per 5 min.</t>
  </si>
  <si>
    <t>Fluorescentinė juostelė</t>
  </si>
  <si>
    <t>Fluorescentinė juostelė ragenos pažeidimams tirti</t>
  </si>
  <si>
    <t>Elektrodai DTL elektroretinografui</t>
  </si>
  <si>
    <t>Vienkartinis elektrodas elektroretinografui "Reti port gamma plius2"</t>
  </si>
  <si>
    <t>Vienkartiniai matavimo zondai tonometrui Icare TA-01</t>
  </si>
  <si>
    <t>Plastmasinis zondo antgalis pagamintas iš VALOX 321C arba analogiškos medžiagos. Zondo kojelė pagaminta iš plieno padengto auksu arba analogiškos medžiagos. Kiekvienas zondas patalpintas atskirame konteineryje .Zondo svoris±26,5 mg, ilgis ±40,4mm. 100 vnt. dėžutėje.</t>
  </si>
  <si>
    <t>Adata švirkštui 30G</t>
  </si>
  <si>
    <t>Injekcinė adata 30Gx1/2 (0,30x12-13 mm), sterili, aštri</t>
  </si>
  <si>
    <t>Adata švirkštui 26G</t>
  </si>
  <si>
    <t>Injekcinė adata 26G ( 0,4-0,45mm ) x 15-17mm, sterili.</t>
  </si>
  <si>
    <t>Vienkartiniai peiliukai odai</t>
  </si>
  <si>
    <t>Ilgis 100-120 mm, plotis 0,4-0,5 mm, užapvalinta briauna, 15 dydžio, aštrūs, uždedami ant daugkartinio naudojimo laikiklio</t>
  </si>
  <si>
    <t>Rankena suderinama su MST vienkartinio ir daugkartinio naudojimo instrumentų antgaliais.</t>
  </si>
  <si>
    <t>Packer-Chang tipo IOL kirpimo antgalis, 19G, tiesus, tinkamas 1,6 mm pjūviui, suderinamas su MST Touch tipo rankena. Pakuojami po 1 vnt.</t>
  </si>
  <si>
    <t>Hoffman/Ahmed tipo horizontalių žirklių antgalis, 23G, lenktas, tinkamas 1,0 mm pjūviui, suderinamas su MST Touch tipo rankena. Pakuojami po 1 vnt.</t>
  </si>
  <si>
    <t>MST Micro-Holding pinceto antgalis, 23G, lenktas, tinkamas 1,0 mm pjūviui, suderinamas su MST Touch tipo universalia rankena. Pakuojami po 1 vnt.</t>
  </si>
  <si>
    <t>Ahmed tipo adatos pravedimo antgalis, 23G, tiesus, tinkamas 1,0 mm pjūviui, suderinamas su MST Touch tipo universalia rankena. Pakuojami po 1 vnt.</t>
  </si>
  <si>
    <t>Ahmed tipo mikro sugriebimo žnyplių antgalis, 23G, lenktas, tinkamas 1,0 mm pjūviui, suderinamas su MST Touch tipo universalia rankena. Pakuojami po 1 vnt.</t>
  </si>
  <si>
    <t>Planuojama</t>
  </si>
  <si>
    <t>SIŪLOMA</t>
  </si>
  <si>
    <t>Mato vnt. įkainis Eur be PVM</t>
  </si>
  <si>
    <t>Kaina Eur be PVM</t>
  </si>
  <si>
    <t>PVM,%</t>
  </si>
  <si>
    <t>PVM suma, Eur</t>
  </si>
  <si>
    <t>Kaina Eur su PVM</t>
  </si>
  <si>
    <t>Siūloma parametro reikšmė 
(Failo, dokumento pavadinimas ir puslapio Nr., pažymintis vietą, kurioje yra siūlomus techninius parametrus patvirtinantys dokumentai, nuoroda į gamintojo interneto tinklalapį (jei toks yra), nuoroda turi būti tiksli į konkrečią prekę)</t>
  </si>
  <si>
    <t>SPS 1 priedas</t>
  </si>
  <si>
    <t>BENDRIEJI REIKALAVIMAI:</t>
  </si>
  <si>
    <t>2. Prekių charakteristikoms patvirtinti tiekėjai privalo pateikti techninių duomenų lapą ar lygiavertį gamintojo dokumentą.</t>
  </si>
  <si>
    <t>3. Visoms nurodytoms konkrečioms medžiagoms ir/ar konkretiems prekių pavadinimams taikoma „arba lygiavertis“.</t>
  </si>
  <si>
    <t xml:space="preserve">4. Tiekėjas, siūlantis lygiavertę prekę privalo patikimomis priemonėmis įrodyti, kad siūloma prekė yra lygiavertė ir visiškai atitinka techninėje specifikacijoje keliamus reikalavimus.      </t>
  </si>
  <si>
    <t xml:space="preserve">5. Tiekėjas kartu su pasiūlymu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</si>
  <si>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*Prekės kodas gamintojo kataloge, jeigu gamintojas turi savo prekių katalogą.</t>
  </si>
  <si>
    <t>T E C H N I N Ė  S P E C I F I K A C I J A</t>
  </si>
  <si>
    <t>1. Prekių kokybė, žymėjimas, informacija vartotojui turi atitikti 93/42/EEC ir/ar MDR (ES) 2017/745 direktyvų reikalavimams. CE ženklinimas.</t>
  </si>
  <si>
    <t xml:space="preserve">Preliminarus kiekis </t>
  </si>
  <si>
    <t xml:space="preserve"> EUCOL-C 001-00 20 ml flakonai Alchimia, Italija EUCOL-C 001-00 20ml flakonas. 12fl/dėž. 
REF CTC-001-01 (CSM 001-00)</t>
  </si>
  <si>
    <t xml:space="preserve">Terpė donorinei ragenai  konservuoti, skirta ragenų saugojimui, transportavimui bei paruošimui prieš transplantaciją. 1 but./60ml, Alchimia, Italija Tissue-C 12fl/dėž. REF TIS-001-01  </t>
  </si>
  <si>
    <t xml:space="preserve">Terpė donorinei ragenai konservuoti, skirta ragenų saugojimui, transportavimui bei paruošimui prieš transplantaciją. 1 but./50ml, Alchimia, Italija Carry-C,  50ml flakonas. 12fl/dėž. REF CAR-001-01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</si>
</sst>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charset val="186"/>
      <scheme val="minor"/>
    </font>
    <font>
      <b/>
      <sz val="11"/>
      <color theme="1"/>
      <name val="Times New Roman"/>
      <family val="1"/>
      <charset val="186"/>
    </font>
    <font>
      <sz val="11"/>
      <name val="Times New Roman"/>
      <family val="1"/>
      <charset val="186"/>
    </font>
    <font>
      <sz val="11"/>
      <color rgb="FF2E0927"/>
      <name val="Times New Roman"/>
      <family val="1"/>
      <charset val="186"/>
    </font>
    <font>
      <sz val="11"/>
      <color rgb="FF000000"/>
      <name val="Times New Roman"/>
      <family val="1"/>
      <charset val="186"/>
    </font>
    <font>
      <sz val="11"/>
      <color theme="1"/>
      <name val="Times New Roman"/>
      <family val="1"/>
      <charset val="186"/>
    </font>
    <font>
      <sz val="11"/>
      <color rgb="FFFF0000"/>
      <name val="Times New Roman"/>
      <family val="1"/>
      <charset val="186"/>
    </font>
    <font>
      <sz val="11"/>
      <color rgb="FF222222"/>
      <name val="Times New Roman"/>
      <family val="1"/>
      <charset val="186"/>
    </font>
    <font>
      <sz val="11"/>
      <color rgb="FF333333"/>
      <name val="Times New Roman"/>
      <family val="1"/>
      <charset val="186"/>
    </font>
    <font>
      <sz val="11"/>
      <color rgb="FF7030A0"/>
      <name val="Times New Roman"/>
      <family val="1"/>
      <charset val="186"/>
    </font>
    <font>
      <sz val="11"/>
      <color rgb="FF7030A0"/>
      <name val="Calibri"/>
      <family val="2"/>
      <charset val="186"/>
      <scheme val="minor"/>
    </font>
    <font>
      <b/>
      <sz val="11"/>
      <color theme="1"/>
      <name val="Calibri"/>
      <family val="2"/>
      <charset val="186"/>
      <scheme val="minor"/>
    </font>
    <font>
      <b/>
      <sz val="10"/>
      <color theme="1"/>
      <name val="Times New Roman"/>
      <family val="1"/>
      <charset val="186"/>
    </font>
    <font>
      <b/>
      <sz val="10"/>
      <color theme="1"/>
      <name val="Calibri"/>
      <family val="2"/>
      <charset val="186"/>
      <scheme val="minor"/>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2">
    <xf numFmtId="0" fontId="0" fillId="0" borderId="0" xfId="0"/>
    <xf numFmtId="0" fontId="2" fillId="0" borderId="1" xfId="0" applyFont="1" applyBorder="1" applyAlignment="1">
      <alignment horizontal="left" vertical="top" wrapText="1"/>
    </xf>
    <xf numFmtId="0" fontId="3" fillId="0" borderId="1" xfId="0" applyFont="1" applyBorder="1" applyAlignment="1">
      <alignment horizontal="left" vertical="top"/>
    </xf>
    <xf numFmtId="0" fontId="2" fillId="0" borderId="1" xfId="0" applyFont="1" applyBorder="1" applyAlignment="1">
      <alignment horizontal="left" vertical="top"/>
    </xf>
    <xf numFmtId="0" fontId="4" fillId="0" borderId="1" xfId="0" applyFont="1" applyBorder="1" applyAlignment="1">
      <alignment horizontal="left" vertical="top" wrapText="1"/>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center" vertical="center"/>
    </xf>
    <xf numFmtId="0" fontId="5" fillId="0" borderId="0" xfId="0" applyFont="1" applyAlignment="1">
      <alignment horizontal="left" vertical="top" wrapText="1"/>
    </xf>
    <xf numFmtId="0" fontId="5" fillId="0" borderId="1" xfId="0" applyFont="1" applyBorder="1" applyAlignment="1">
      <alignment horizontal="left" vertical="top"/>
    </xf>
    <xf numFmtId="0" fontId="2" fillId="2" borderId="1" xfId="0" applyFont="1" applyFill="1" applyBorder="1" applyAlignment="1">
      <alignment horizontal="left" vertical="top" wrapText="1"/>
    </xf>
    <xf numFmtId="0" fontId="5" fillId="0" borderId="0" xfId="0" applyFont="1" applyAlignment="1">
      <alignment horizontal="left" vertical="top"/>
    </xf>
    <xf numFmtId="0" fontId="5" fillId="0" borderId="2" xfId="0" applyFont="1" applyBorder="1" applyAlignment="1">
      <alignment horizontal="left" vertical="top"/>
    </xf>
    <xf numFmtId="0" fontId="5" fillId="0" borderId="3" xfId="0" applyFont="1" applyBorder="1" applyAlignment="1">
      <alignment horizontal="center" vertical="center"/>
    </xf>
    <xf numFmtId="2" fontId="5" fillId="0" borderId="3" xfId="0" applyNumberFormat="1" applyFont="1" applyBorder="1" applyAlignment="1">
      <alignment horizontal="center" vertical="center"/>
    </xf>
    <xf numFmtId="2" fontId="4"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xf>
    <xf numFmtId="0" fontId="7" fillId="0" borderId="1" xfId="0" applyFont="1" applyBorder="1" applyAlignment="1">
      <alignment horizontal="left" vertical="top" wrapText="1"/>
    </xf>
    <xf numFmtId="0" fontId="5" fillId="0" borderId="4" xfId="0" applyFont="1" applyBorder="1" applyAlignment="1">
      <alignment horizontal="left" vertical="top"/>
    </xf>
    <xf numFmtId="0" fontId="2" fillId="0" borderId="4" xfId="0" applyFont="1" applyBorder="1" applyAlignment="1">
      <alignment horizontal="left" vertical="top" wrapText="1"/>
    </xf>
    <xf numFmtId="0" fontId="5" fillId="0" borderId="4" xfId="0" applyFont="1" applyBorder="1" applyAlignment="1">
      <alignment horizontal="center" vertical="center"/>
    </xf>
    <xf numFmtId="2" fontId="5" fillId="0" borderId="4" xfId="0" applyNumberFormat="1" applyFont="1" applyBorder="1" applyAlignment="1">
      <alignment horizontal="center" vertical="center"/>
    </xf>
    <xf numFmtId="0" fontId="2" fillId="2" borderId="3" xfId="0" applyFont="1" applyFill="1" applyBorder="1" applyAlignment="1">
      <alignment horizontal="left" vertical="top" wrapText="1"/>
    </xf>
    <xf numFmtId="0" fontId="4" fillId="0" borderId="0" xfId="0" applyFont="1" applyAlignment="1">
      <alignment horizontal="left" vertical="top" wrapText="1"/>
    </xf>
    <xf numFmtId="3" fontId="5" fillId="0" borderId="5" xfId="0" applyNumberFormat="1" applyFont="1" applyBorder="1" applyAlignment="1">
      <alignment horizontal="center" vertical="center"/>
    </xf>
    <xf numFmtId="0" fontId="2" fillId="0" borderId="0" xfId="0" applyFont="1" applyAlignment="1">
      <alignment horizontal="left" vertical="top" wrapText="1"/>
    </xf>
    <xf numFmtId="0" fontId="2" fillId="0" borderId="2" xfId="0" applyFont="1" applyBorder="1" applyAlignment="1">
      <alignment horizontal="left" vertical="top"/>
    </xf>
    <xf numFmtId="0" fontId="2" fillId="2" borderId="6" xfId="0" applyFont="1" applyFill="1" applyBorder="1" applyAlignment="1">
      <alignment horizontal="left" vertical="top" wrapText="1"/>
    </xf>
    <xf numFmtId="0" fontId="2" fillId="0" borderId="3" xfId="0" applyFont="1" applyBorder="1" applyAlignment="1">
      <alignment horizontal="left" vertical="top" wrapText="1"/>
    </xf>
    <xf numFmtId="0" fontId="4" fillId="0" borderId="4" xfId="0" applyFont="1" applyBorder="1" applyAlignment="1">
      <alignment horizontal="left" vertical="top" wrapText="1"/>
    </xf>
    <xf numFmtId="0" fontId="5" fillId="0" borderId="3" xfId="0" applyFont="1" applyBorder="1" applyAlignment="1">
      <alignment horizontal="left" vertical="top"/>
    </xf>
    <xf numFmtId="0" fontId="5" fillId="0" borderId="8" xfId="0" applyFont="1" applyBorder="1" applyAlignment="1">
      <alignment horizontal="left" vertical="top"/>
    </xf>
    <xf numFmtId="0" fontId="8" fillId="0" borderId="1" xfId="0" applyFont="1" applyBorder="1" applyAlignment="1">
      <alignment horizontal="left" vertical="top" wrapText="1"/>
    </xf>
    <xf numFmtId="0" fontId="2" fillId="0" borderId="1" xfId="0" applyFont="1" applyBorder="1" applyAlignment="1">
      <alignment horizontal="center" vertical="center" wrapText="1"/>
    </xf>
    <xf numFmtId="0" fontId="5" fillId="0" borderId="0" xfId="0" applyFont="1"/>
    <xf numFmtId="0" fontId="6" fillId="0" borderId="0" xfId="0" applyFont="1" applyAlignment="1">
      <alignment horizontal="left" vertical="top"/>
    </xf>
    <xf numFmtId="3" fontId="0" fillId="0" borderId="0" xfId="0" applyNumberFormat="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0" fontId="2" fillId="0" borderId="0" xfId="0" applyFont="1" applyAlignment="1">
      <alignment horizontal="left" vertical="top"/>
    </xf>
    <xf numFmtId="0" fontId="4" fillId="0" borderId="0" xfId="0" applyFont="1" applyAlignment="1">
      <alignment vertical="center" wrapText="1"/>
    </xf>
    <xf numFmtId="0" fontId="4" fillId="0" borderId="0" xfId="0" applyFont="1" applyAlignment="1">
      <alignment horizontal="left" vertical="top"/>
    </xf>
    <xf numFmtId="0" fontId="2" fillId="0" borderId="0" xfId="0" applyFont="1" applyAlignment="1">
      <alignment vertical="center"/>
    </xf>
    <xf numFmtId="0" fontId="5" fillId="0" borderId="0" xfId="0" applyFont="1" applyAlignment="1">
      <alignment wrapText="1"/>
    </xf>
    <xf numFmtId="0" fontId="9" fillId="0" borderId="0" xfId="0" applyFont="1" applyAlignment="1">
      <alignment horizontal="left" vertical="top"/>
    </xf>
    <xf numFmtId="0" fontId="5" fillId="0" borderId="0" xfId="0" applyFont="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center" vertical="center" wrapText="1"/>
    </xf>
    <xf numFmtId="0" fontId="9" fillId="2" borderId="0" xfId="0" applyFont="1" applyFill="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6" fillId="0" borderId="0" xfId="0" applyFont="1" applyAlignment="1">
      <alignment wrapText="1"/>
    </xf>
    <xf numFmtId="0" fontId="6" fillId="0" borderId="0" xfId="0" applyFont="1" applyAlignment="1">
      <alignment vertical="center"/>
    </xf>
    <xf numFmtId="0" fontId="0" fillId="0" borderId="0" xfId="0" applyAlignment="1">
      <alignment wrapText="1"/>
    </xf>
    <xf numFmtId="0" fontId="4" fillId="0" borderId="0" xfId="0" applyFont="1" applyAlignment="1">
      <alignment horizontal="left" vertical="center" wrapText="1"/>
    </xf>
    <xf numFmtId="2" fontId="1" fillId="0" borderId="1" xfId="0" applyNumberFormat="1" applyFont="1" applyBorder="1" applyAlignment="1">
      <alignment horizontal="center" vertical="center"/>
    </xf>
    <xf numFmtId="0" fontId="0" fillId="0" borderId="1" xfId="0" applyBorder="1"/>
    <xf numFmtId="0" fontId="12"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0" fillId="0" borderId="0" xfId="0" applyAlignment="1">
      <alignment horizontal="right"/>
    </xf>
    <xf numFmtId="0" fontId="2" fillId="0" borderId="7" xfId="0" applyFont="1" applyBorder="1" applyAlignment="1">
      <alignment horizontal="left" vertical="top" wrapText="1"/>
    </xf>
    <xf numFmtId="0" fontId="5" fillId="0" borderId="3" xfId="0" applyFont="1" applyBorder="1" applyAlignment="1">
      <alignment horizontal="left" vertical="top" wrapText="1"/>
    </xf>
    <xf numFmtId="2" fontId="5" fillId="0" borderId="1" xfId="0" applyNumberFormat="1" applyFont="1" applyBorder="1" applyAlignment="1">
      <alignment vertical="center"/>
    </xf>
    <xf numFmtId="164" fontId="5" fillId="0" borderId="1" xfId="0" applyNumberFormat="1" applyFont="1" applyBorder="1" applyAlignment="1">
      <alignment vertical="center"/>
    </xf>
    <xf numFmtId="2" fontId="0" fillId="0" borderId="1" xfId="0" applyNumberForma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5" fillId="0" borderId="0" xfId="0" applyFont="1" applyAlignment="1">
      <alignment horizontal="left"/>
    </xf>
    <xf numFmtId="0" fontId="0" fillId="0" borderId="1" xfId="0" applyBorder="1" applyAlignment="1">
      <alignment wrapText="1"/>
    </xf>
    <xf numFmtId="0" fontId="0" fillId="0" borderId="0" xfId="0" applyAlignment="1">
      <alignment horizontal="right"/>
    </xf>
    <xf numFmtId="0" fontId="11" fillId="0" borderId="0" xfId="0" applyFont="1" applyAlignment="1">
      <alignment horizontal="center"/>
    </xf>
    <xf numFmtId="0" fontId="11" fillId="0" borderId="2" xfId="0" applyFont="1" applyBorder="1" applyAlignment="1">
      <alignment horizontal="center" vertical="center"/>
    </xf>
    <xf numFmtId="0" fontId="0" fillId="0" borderId="8" xfId="0"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5" fillId="0" borderId="0" xfId="0" applyFont="1" applyAlignment="1">
      <alignment horizontal="left"/>
    </xf>
    <xf numFmtId="0" fontId="5"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6"/>
  <sheetViews>
    <sheetView tabSelected="1" workbookViewId="0">
      <selection sqref="A1:O1"/>
    </sheetView>
  </sheetViews>
  <sheetFormatPr defaultRowHeight="15" x14ac:dyDescent="0.25"/>
  <cols>
    <col min="1" max="1" width="5.85546875" customWidth="1"/>
    <col min="2" max="2" width="9.7109375" style="35" customWidth="1"/>
    <col min="3" max="3" width="30.42578125" customWidth="1"/>
    <col min="4" max="4" width="43.5703125" customWidth="1"/>
    <col min="5" max="5" width="9.140625" style="38"/>
    <col min="6" max="6" width="7.5703125" style="38" customWidth="1"/>
    <col min="7" max="7" width="10.85546875" style="38" customWidth="1"/>
    <col min="8" max="8" width="9.140625" style="38"/>
    <col min="9" max="9" width="12" style="38" customWidth="1"/>
    <col min="10" max="10" width="13.7109375" style="38" customWidth="1"/>
    <col min="11" max="11" width="14" style="38" customWidth="1"/>
    <col min="12" max="12" width="13" style="38" customWidth="1"/>
    <col min="17" max="17" width="21" customWidth="1"/>
  </cols>
  <sheetData>
    <row r="1" spans="1:17" x14ac:dyDescent="0.25">
      <c r="A1" s="73" t="s">
        <v>127</v>
      </c>
      <c r="B1" s="73"/>
      <c r="C1" s="73"/>
      <c r="D1" s="73"/>
      <c r="E1" s="73"/>
      <c r="F1" s="73"/>
      <c r="G1" s="73"/>
      <c r="H1" s="73"/>
      <c r="I1" s="73"/>
      <c r="J1" s="73"/>
      <c r="K1" s="73"/>
      <c r="L1" s="73"/>
      <c r="M1" s="73"/>
      <c r="N1" s="73"/>
      <c r="O1" s="73"/>
    </row>
    <row r="2" spans="1:17" x14ac:dyDescent="0.25">
      <c r="A2" s="74" t="s">
        <v>134</v>
      </c>
      <c r="B2" s="74"/>
      <c r="C2" s="74"/>
      <c r="D2" s="74"/>
      <c r="E2" s="74"/>
      <c r="F2" s="74"/>
      <c r="G2" s="74"/>
      <c r="H2" s="74"/>
      <c r="I2" s="74"/>
      <c r="J2" s="74"/>
      <c r="K2" s="74"/>
      <c r="L2" s="74"/>
      <c r="M2" s="74"/>
      <c r="N2" s="74"/>
      <c r="O2" s="74"/>
    </row>
    <row r="3" spans="1:17" x14ac:dyDescent="0.25">
      <c r="A3" s="60"/>
      <c r="B3" s="60"/>
      <c r="C3" s="60"/>
      <c r="D3" s="60"/>
      <c r="E3" s="60"/>
      <c r="F3" s="60"/>
      <c r="G3" s="60"/>
      <c r="H3" s="60"/>
      <c r="I3" s="60"/>
      <c r="J3" s="60"/>
      <c r="K3" s="60"/>
      <c r="L3" s="60"/>
      <c r="M3" s="60"/>
      <c r="N3" s="60"/>
      <c r="O3" s="60"/>
    </row>
    <row r="4" spans="1:17" x14ac:dyDescent="0.25">
      <c r="A4" s="80" t="s">
        <v>128</v>
      </c>
      <c r="B4" s="80"/>
      <c r="C4" s="80"/>
      <c r="D4" s="80"/>
      <c r="E4" s="80"/>
      <c r="F4" s="80"/>
      <c r="G4" s="80"/>
      <c r="H4" s="80"/>
      <c r="I4" s="80"/>
      <c r="J4" s="80"/>
      <c r="K4" s="80"/>
      <c r="L4" s="80"/>
      <c r="M4" s="80"/>
      <c r="N4" s="80"/>
      <c r="O4" s="80"/>
      <c r="P4" s="80"/>
    </row>
    <row r="5" spans="1:17" x14ac:dyDescent="0.25">
      <c r="A5" s="80" t="s">
        <v>135</v>
      </c>
      <c r="B5" s="80"/>
      <c r="C5" s="80"/>
      <c r="D5" s="80"/>
      <c r="E5" s="80"/>
      <c r="F5" s="80"/>
      <c r="G5" s="80"/>
      <c r="H5" s="80"/>
      <c r="I5" s="80"/>
      <c r="J5" s="80"/>
      <c r="K5" s="80"/>
      <c r="L5" s="80"/>
      <c r="M5" s="80"/>
      <c r="N5" s="80"/>
      <c r="O5" s="80"/>
      <c r="P5" s="71"/>
    </row>
    <row r="6" spans="1:17" x14ac:dyDescent="0.25">
      <c r="A6" s="80" t="s">
        <v>129</v>
      </c>
      <c r="B6" s="80"/>
      <c r="C6" s="80"/>
      <c r="D6" s="80"/>
      <c r="E6" s="80"/>
      <c r="F6" s="80"/>
      <c r="G6" s="80"/>
      <c r="H6" s="80"/>
      <c r="I6" s="80"/>
      <c r="J6" s="80"/>
      <c r="K6" s="80"/>
      <c r="L6" s="80"/>
      <c r="M6" s="80"/>
      <c r="N6" s="80"/>
      <c r="O6" s="80"/>
      <c r="P6" s="71"/>
    </row>
    <row r="7" spans="1:17" x14ac:dyDescent="0.25">
      <c r="A7" s="80" t="s">
        <v>130</v>
      </c>
      <c r="B7" s="80"/>
      <c r="C7" s="80"/>
      <c r="D7" s="80"/>
      <c r="E7" s="80"/>
      <c r="F7" s="80"/>
      <c r="G7" s="80"/>
      <c r="H7" s="80"/>
      <c r="I7" s="80"/>
      <c r="J7" s="80"/>
      <c r="K7" s="80"/>
      <c r="L7" s="80"/>
      <c r="M7" s="80"/>
      <c r="N7" s="80"/>
      <c r="O7" s="80"/>
      <c r="P7" s="71"/>
    </row>
    <row r="8" spans="1:17" x14ac:dyDescent="0.25">
      <c r="A8" s="80" t="s">
        <v>131</v>
      </c>
      <c r="B8" s="80"/>
      <c r="C8" s="80"/>
      <c r="D8" s="80"/>
      <c r="E8" s="80"/>
      <c r="F8" s="80"/>
      <c r="G8" s="80"/>
      <c r="H8" s="80"/>
      <c r="I8" s="80"/>
      <c r="J8" s="80"/>
      <c r="K8" s="80"/>
      <c r="L8" s="80"/>
      <c r="M8" s="80"/>
      <c r="N8" s="80"/>
      <c r="O8" s="80"/>
      <c r="P8" s="71"/>
    </row>
    <row r="9" spans="1:17" ht="102" customHeight="1" x14ac:dyDescent="0.25">
      <c r="A9" s="81" t="s">
        <v>132</v>
      </c>
      <c r="B9" s="81"/>
      <c r="C9" s="81"/>
      <c r="D9" s="81"/>
      <c r="E9" s="81"/>
      <c r="F9" s="81"/>
      <c r="G9" s="81"/>
      <c r="H9" s="81"/>
      <c r="I9" s="81"/>
      <c r="J9" s="81"/>
      <c r="K9" s="81"/>
      <c r="L9" s="81"/>
      <c r="M9" s="81"/>
      <c r="N9" s="81"/>
      <c r="O9" s="81"/>
      <c r="P9" s="71"/>
    </row>
    <row r="10" spans="1:17" x14ac:dyDescent="0.25">
      <c r="A10" s="80"/>
      <c r="B10" s="80"/>
      <c r="C10" s="80"/>
      <c r="D10" s="80"/>
      <c r="E10" s="80"/>
      <c r="F10" s="80"/>
      <c r="G10" s="80"/>
      <c r="H10" s="80"/>
      <c r="I10" s="80"/>
      <c r="J10" s="80"/>
      <c r="K10" s="80"/>
      <c r="L10" s="80"/>
      <c r="M10" s="80"/>
      <c r="N10" s="80"/>
      <c r="O10" s="80"/>
      <c r="P10" s="71"/>
    </row>
    <row r="11" spans="1:17" x14ac:dyDescent="0.25">
      <c r="A11" s="80" t="s">
        <v>133</v>
      </c>
      <c r="B11" s="80"/>
      <c r="C11" s="80"/>
      <c r="D11" s="80"/>
      <c r="E11" s="80"/>
      <c r="F11" s="80"/>
      <c r="G11" s="80"/>
      <c r="H11" s="80"/>
      <c r="I11" s="80"/>
      <c r="J11" s="80"/>
      <c r="K11" s="80"/>
      <c r="L11" s="80"/>
      <c r="M11" s="80"/>
      <c r="N11" s="80"/>
      <c r="O11" s="80"/>
      <c r="P11" s="71"/>
    </row>
    <row r="12" spans="1:17" ht="15.75" thickBot="1" x14ac:dyDescent="0.3"/>
    <row r="13" spans="1:17" ht="15.75" thickBot="1" x14ac:dyDescent="0.3">
      <c r="G13" s="75" t="s">
        <v>119</v>
      </c>
      <c r="H13" s="76"/>
      <c r="I13" s="76"/>
      <c r="J13" s="76"/>
      <c r="K13" s="76"/>
      <c r="L13" s="77" t="s">
        <v>120</v>
      </c>
      <c r="M13" s="78"/>
      <c r="N13" s="78"/>
      <c r="O13" s="78"/>
      <c r="P13" s="78"/>
      <c r="Q13" s="79"/>
    </row>
    <row r="14" spans="1:17" ht="168" customHeight="1" x14ac:dyDescent="0.25">
      <c r="A14" s="58" t="s">
        <v>0</v>
      </c>
      <c r="B14" s="67" t="s">
        <v>1</v>
      </c>
      <c r="C14" s="67" t="s">
        <v>2</v>
      </c>
      <c r="D14" s="67" t="s">
        <v>3</v>
      </c>
      <c r="E14" s="68" t="s">
        <v>136</v>
      </c>
      <c r="F14" s="67" t="s">
        <v>4</v>
      </c>
      <c r="G14" s="67" t="s">
        <v>5</v>
      </c>
      <c r="H14" s="67" t="s">
        <v>6</v>
      </c>
      <c r="I14" s="67" t="s">
        <v>7</v>
      </c>
      <c r="J14" s="67" t="s">
        <v>8</v>
      </c>
      <c r="K14" s="67" t="s">
        <v>9</v>
      </c>
      <c r="L14" s="69" t="s">
        <v>121</v>
      </c>
      <c r="M14" s="70" t="s">
        <v>122</v>
      </c>
      <c r="N14" s="70" t="s">
        <v>123</v>
      </c>
      <c r="O14" s="70" t="s">
        <v>124</v>
      </c>
      <c r="P14" s="70" t="s">
        <v>125</v>
      </c>
      <c r="Q14" s="59" t="s">
        <v>126</v>
      </c>
    </row>
    <row r="15" spans="1:17" ht="81.75" customHeight="1" x14ac:dyDescent="0.25">
      <c r="A15" s="10">
        <v>1</v>
      </c>
      <c r="B15" s="10">
        <v>104</v>
      </c>
      <c r="C15" s="4" t="s">
        <v>15</v>
      </c>
      <c r="D15" s="4" t="s">
        <v>16</v>
      </c>
      <c r="E15" s="8">
        <v>6</v>
      </c>
      <c r="F15" s="8" t="s">
        <v>10</v>
      </c>
      <c r="G15" s="16">
        <v>168</v>
      </c>
      <c r="H15" s="15">
        <v>5</v>
      </c>
      <c r="I15" s="6">
        <f t="shared" ref="I15:I41" si="0">G15*1.05</f>
        <v>176.4</v>
      </c>
      <c r="J15" s="6">
        <f t="shared" ref="J15:J41" si="1">E15*G15</f>
        <v>1008</v>
      </c>
      <c r="K15" s="6">
        <f t="shared" ref="K15:K41" si="2">J15*1.05</f>
        <v>1058.4000000000001</v>
      </c>
      <c r="L15" s="63"/>
      <c r="M15" s="65">
        <f>E15*L15</f>
        <v>0</v>
      </c>
      <c r="N15" s="66">
        <v>5</v>
      </c>
      <c r="O15" s="65">
        <f>M15*0.05</f>
        <v>0</v>
      </c>
      <c r="P15" s="65">
        <f>M15+O15</f>
        <v>0</v>
      </c>
      <c r="Q15" s="57"/>
    </row>
    <row r="16" spans="1:17" ht="75" x14ac:dyDescent="0.25">
      <c r="A16" s="10">
        <v>2</v>
      </c>
      <c r="B16" s="10">
        <v>105</v>
      </c>
      <c r="C16" s="4" t="s">
        <v>17</v>
      </c>
      <c r="D16" s="4" t="s">
        <v>18</v>
      </c>
      <c r="E16" s="8">
        <v>6</v>
      </c>
      <c r="F16" s="8" t="s">
        <v>10</v>
      </c>
      <c r="G16" s="16">
        <v>153.30000000000001</v>
      </c>
      <c r="H16" s="15">
        <v>5</v>
      </c>
      <c r="I16" s="6">
        <f t="shared" si="0"/>
        <v>160.96500000000003</v>
      </c>
      <c r="J16" s="6">
        <f t="shared" si="1"/>
        <v>919.80000000000007</v>
      </c>
      <c r="K16" s="6">
        <f t="shared" si="2"/>
        <v>965.79000000000008</v>
      </c>
      <c r="L16" s="63"/>
      <c r="M16" s="65">
        <f t="shared" ref="M16:M69" si="3">E16*L16</f>
        <v>0</v>
      </c>
      <c r="N16" s="66">
        <v>5</v>
      </c>
      <c r="O16" s="65">
        <f t="shared" ref="O16:O43" si="4">M16*0.05</f>
        <v>0</v>
      </c>
      <c r="P16" s="65">
        <f t="shared" ref="P16:P69" si="5">M16+O16</f>
        <v>0</v>
      </c>
      <c r="Q16" s="57"/>
    </row>
    <row r="17" spans="1:17" ht="85.5" customHeight="1" x14ac:dyDescent="0.25">
      <c r="A17" s="10">
        <v>3</v>
      </c>
      <c r="B17" s="10">
        <v>106</v>
      </c>
      <c r="C17" s="4" t="s">
        <v>19</v>
      </c>
      <c r="D17" s="4" t="s">
        <v>20</v>
      </c>
      <c r="E17" s="8">
        <v>6</v>
      </c>
      <c r="F17" s="8" t="s">
        <v>10</v>
      </c>
      <c r="G17" s="16">
        <v>153.30000000000001</v>
      </c>
      <c r="H17" s="15">
        <v>5</v>
      </c>
      <c r="I17" s="6">
        <f t="shared" si="0"/>
        <v>160.96500000000003</v>
      </c>
      <c r="J17" s="6">
        <f t="shared" si="1"/>
        <v>919.80000000000007</v>
      </c>
      <c r="K17" s="6">
        <f t="shared" si="2"/>
        <v>965.79000000000008</v>
      </c>
      <c r="L17" s="63"/>
      <c r="M17" s="65">
        <f t="shared" si="3"/>
        <v>0</v>
      </c>
      <c r="N17" s="66">
        <v>5</v>
      </c>
      <c r="O17" s="65">
        <f t="shared" si="4"/>
        <v>0</v>
      </c>
      <c r="P17" s="65">
        <f t="shared" si="5"/>
        <v>0</v>
      </c>
      <c r="Q17" s="57"/>
    </row>
    <row r="18" spans="1:17" ht="75" x14ac:dyDescent="0.25">
      <c r="A18" s="10">
        <v>4</v>
      </c>
      <c r="B18" s="10">
        <v>107</v>
      </c>
      <c r="C18" s="4" t="s">
        <v>21</v>
      </c>
      <c r="D18" s="4" t="s">
        <v>22</v>
      </c>
      <c r="E18" s="8">
        <v>6</v>
      </c>
      <c r="F18" s="8" t="s">
        <v>10</v>
      </c>
      <c r="G18" s="16">
        <v>168</v>
      </c>
      <c r="H18" s="15">
        <v>5</v>
      </c>
      <c r="I18" s="6">
        <f t="shared" si="0"/>
        <v>176.4</v>
      </c>
      <c r="J18" s="6">
        <f t="shared" si="1"/>
        <v>1008</v>
      </c>
      <c r="K18" s="6">
        <f t="shared" si="2"/>
        <v>1058.4000000000001</v>
      </c>
      <c r="L18" s="63"/>
      <c r="M18" s="65">
        <f t="shared" si="3"/>
        <v>0</v>
      </c>
      <c r="N18" s="66">
        <v>5</v>
      </c>
      <c r="O18" s="65">
        <f t="shared" si="4"/>
        <v>0</v>
      </c>
      <c r="P18" s="65">
        <f t="shared" si="5"/>
        <v>0</v>
      </c>
      <c r="Q18" s="57"/>
    </row>
    <row r="19" spans="1:17" ht="43.5" customHeight="1" x14ac:dyDescent="0.25">
      <c r="A19" s="10">
        <v>5</v>
      </c>
      <c r="B19" s="10">
        <v>108</v>
      </c>
      <c r="C19" s="4" t="s">
        <v>11</v>
      </c>
      <c r="D19" s="4" t="s">
        <v>113</v>
      </c>
      <c r="E19" s="8">
        <v>4</v>
      </c>
      <c r="F19" s="8" t="s">
        <v>10</v>
      </c>
      <c r="G19" s="16">
        <v>653.4</v>
      </c>
      <c r="H19" s="15">
        <v>5</v>
      </c>
      <c r="I19" s="6">
        <f t="shared" si="0"/>
        <v>686.07</v>
      </c>
      <c r="J19" s="6">
        <f t="shared" si="1"/>
        <v>2613.6</v>
      </c>
      <c r="K19" s="6">
        <f t="shared" si="2"/>
        <v>2744.28</v>
      </c>
      <c r="L19" s="63"/>
      <c r="M19" s="65">
        <f t="shared" si="3"/>
        <v>0</v>
      </c>
      <c r="N19" s="66">
        <v>5</v>
      </c>
      <c r="O19" s="65">
        <f t="shared" si="4"/>
        <v>0</v>
      </c>
      <c r="P19" s="65">
        <f t="shared" si="5"/>
        <v>0</v>
      </c>
      <c r="Q19" s="57"/>
    </row>
    <row r="20" spans="1:17" ht="55.5" customHeight="1" x14ac:dyDescent="0.25">
      <c r="A20" s="10">
        <v>6</v>
      </c>
      <c r="B20" s="10">
        <v>109</v>
      </c>
      <c r="C20" s="4" t="s">
        <v>12</v>
      </c>
      <c r="D20" s="4" t="s">
        <v>114</v>
      </c>
      <c r="E20" s="8">
        <v>4</v>
      </c>
      <c r="F20" s="8" t="s">
        <v>10</v>
      </c>
      <c r="G20" s="16">
        <v>1016.4</v>
      </c>
      <c r="H20" s="15">
        <v>5</v>
      </c>
      <c r="I20" s="6">
        <f t="shared" si="0"/>
        <v>1067.22</v>
      </c>
      <c r="J20" s="6">
        <f t="shared" si="1"/>
        <v>4065.6</v>
      </c>
      <c r="K20" s="6">
        <f t="shared" si="2"/>
        <v>4268.88</v>
      </c>
      <c r="L20" s="63"/>
      <c r="M20" s="65">
        <f t="shared" si="3"/>
        <v>0</v>
      </c>
      <c r="N20" s="66">
        <v>5</v>
      </c>
      <c r="O20" s="65">
        <f t="shared" si="4"/>
        <v>0</v>
      </c>
      <c r="P20" s="65">
        <f t="shared" si="5"/>
        <v>0</v>
      </c>
      <c r="Q20" s="57"/>
    </row>
    <row r="21" spans="1:17" ht="60" x14ac:dyDescent="0.25">
      <c r="A21" s="10">
        <v>7</v>
      </c>
      <c r="B21" s="10">
        <v>110</v>
      </c>
      <c r="C21" s="4" t="s">
        <v>14</v>
      </c>
      <c r="D21" s="4" t="s">
        <v>115</v>
      </c>
      <c r="E21" s="8">
        <v>4</v>
      </c>
      <c r="F21" s="8" t="s">
        <v>10</v>
      </c>
      <c r="G21" s="16">
        <v>1331</v>
      </c>
      <c r="H21" s="15">
        <v>5</v>
      </c>
      <c r="I21" s="6">
        <f t="shared" si="0"/>
        <v>1397.55</v>
      </c>
      <c r="J21" s="6">
        <f t="shared" si="1"/>
        <v>5324</v>
      </c>
      <c r="K21" s="6">
        <f t="shared" si="2"/>
        <v>5590.2</v>
      </c>
      <c r="L21" s="63"/>
      <c r="M21" s="65">
        <f t="shared" si="3"/>
        <v>0</v>
      </c>
      <c r="N21" s="66">
        <v>5</v>
      </c>
      <c r="O21" s="65">
        <f t="shared" si="4"/>
        <v>0</v>
      </c>
      <c r="P21" s="65">
        <f t="shared" si="5"/>
        <v>0</v>
      </c>
      <c r="Q21" s="57"/>
    </row>
    <row r="22" spans="1:17" ht="60" x14ac:dyDescent="0.25">
      <c r="A22" s="10">
        <v>8</v>
      </c>
      <c r="B22" s="10">
        <v>111</v>
      </c>
      <c r="C22" s="4" t="s">
        <v>13</v>
      </c>
      <c r="D22" s="4" t="s">
        <v>116</v>
      </c>
      <c r="E22" s="8">
        <v>4</v>
      </c>
      <c r="F22" s="8" t="s">
        <v>10</v>
      </c>
      <c r="G22" s="16">
        <v>726</v>
      </c>
      <c r="H22" s="15">
        <v>5</v>
      </c>
      <c r="I22" s="6">
        <f t="shared" si="0"/>
        <v>762.30000000000007</v>
      </c>
      <c r="J22" s="6">
        <f t="shared" si="1"/>
        <v>2904</v>
      </c>
      <c r="K22" s="6">
        <f t="shared" si="2"/>
        <v>3049.2000000000003</v>
      </c>
      <c r="L22" s="63"/>
      <c r="M22" s="65">
        <f t="shared" si="3"/>
        <v>0</v>
      </c>
      <c r="N22" s="66">
        <v>5</v>
      </c>
      <c r="O22" s="65">
        <f t="shared" si="4"/>
        <v>0</v>
      </c>
      <c r="P22" s="65">
        <f t="shared" si="5"/>
        <v>0</v>
      </c>
      <c r="Q22" s="57"/>
    </row>
    <row r="23" spans="1:17" ht="60" customHeight="1" x14ac:dyDescent="0.25">
      <c r="A23" s="10">
        <v>9</v>
      </c>
      <c r="B23" s="10">
        <v>112</v>
      </c>
      <c r="C23" s="4" t="s">
        <v>23</v>
      </c>
      <c r="D23" s="4" t="s">
        <v>117</v>
      </c>
      <c r="E23" s="8">
        <v>4</v>
      </c>
      <c r="F23" s="8" t="s">
        <v>10</v>
      </c>
      <c r="G23" s="16">
        <v>943.8</v>
      </c>
      <c r="H23" s="15">
        <v>5</v>
      </c>
      <c r="I23" s="6">
        <f t="shared" si="0"/>
        <v>990.99</v>
      </c>
      <c r="J23" s="6">
        <f t="shared" si="1"/>
        <v>3775.2</v>
      </c>
      <c r="K23" s="6">
        <f t="shared" si="2"/>
        <v>3963.96</v>
      </c>
      <c r="L23" s="63"/>
      <c r="M23" s="65">
        <f t="shared" si="3"/>
        <v>0</v>
      </c>
      <c r="N23" s="66">
        <v>5</v>
      </c>
      <c r="O23" s="65">
        <f t="shared" si="4"/>
        <v>0</v>
      </c>
      <c r="P23" s="65">
        <f t="shared" si="5"/>
        <v>0</v>
      </c>
      <c r="Q23" s="57"/>
    </row>
    <row r="24" spans="1:17" ht="30.75" customHeight="1" x14ac:dyDescent="0.25">
      <c r="A24" s="10">
        <v>10</v>
      </c>
      <c r="B24" s="10">
        <v>113</v>
      </c>
      <c r="C24" s="4" t="s">
        <v>24</v>
      </c>
      <c r="D24" s="4" t="s">
        <v>118</v>
      </c>
      <c r="E24" s="8">
        <v>4</v>
      </c>
      <c r="F24" s="8" t="s">
        <v>10</v>
      </c>
      <c r="G24" s="16">
        <v>726</v>
      </c>
      <c r="H24" s="15">
        <v>5</v>
      </c>
      <c r="I24" s="6">
        <f t="shared" si="0"/>
        <v>762.30000000000007</v>
      </c>
      <c r="J24" s="6">
        <f t="shared" si="1"/>
        <v>2904</v>
      </c>
      <c r="K24" s="6">
        <f t="shared" si="2"/>
        <v>3049.2000000000003</v>
      </c>
      <c r="L24" s="63"/>
      <c r="M24" s="65">
        <f t="shared" si="3"/>
        <v>0</v>
      </c>
      <c r="N24" s="66">
        <v>5</v>
      </c>
      <c r="O24" s="65">
        <f t="shared" si="4"/>
        <v>0</v>
      </c>
      <c r="P24" s="65">
        <f t="shared" si="5"/>
        <v>0</v>
      </c>
      <c r="Q24" s="57"/>
    </row>
    <row r="25" spans="1:17" ht="106.5" customHeight="1" x14ac:dyDescent="0.25">
      <c r="A25" s="10">
        <v>11</v>
      </c>
      <c r="B25" s="10">
        <v>114</v>
      </c>
      <c r="C25" s="4" t="s">
        <v>25</v>
      </c>
      <c r="D25" s="4" t="s">
        <v>26</v>
      </c>
      <c r="E25" s="8">
        <v>4</v>
      </c>
      <c r="F25" s="8" t="s">
        <v>10</v>
      </c>
      <c r="G25" s="16">
        <v>919.8</v>
      </c>
      <c r="H25" s="15">
        <v>5</v>
      </c>
      <c r="I25" s="6">
        <f t="shared" si="0"/>
        <v>965.79</v>
      </c>
      <c r="J25" s="6">
        <f t="shared" si="1"/>
        <v>3679.2</v>
      </c>
      <c r="K25" s="6">
        <f t="shared" si="2"/>
        <v>3863.16</v>
      </c>
      <c r="L25" s="63"/>
      <c r="M25" s="65">
        <f t="shared" si="3"/>
        <v>0</v>
      </c>
      <c r="N25" s="66">
        <v>5</v>
      </c>
      <c r="O25" s="65">
        <f t="shared" si="4"/>
        <v>0</v>
      </c>
      <c r="P25" s="65">
        <f t="shared" si="5"/>
        <v>0</v>
      </c>
      <c r="Q25" s="57"/>
    </row>
    <row r="26" spans="1:17" ht="99.75" customHeight="1" x14ac:dyDescent="0.25">
      <c r="A26" s="10">
        <v>12</v>
      </c>
      <c r="B26" s="10">
        <v>115</v>
      </c>
      <c r="C26" s="18" t="s">
        <v>27</v>
      </c>
      <c r="D26" s="4" t="s">
        <v>28</v>
      </c>
      <c r="E26" s="8">
        <v>8</v>
      </c>
      <c r="F26" s="8" t="s">
        <v>10</v>
      </c>
      <c r="G26" s="16">
        <v>294</v>
      </c>
      <c r="H26" s="15">
        <v>5</v>
      </c>
      <c r="I26" s="6">
        <f t="shared" si="0"/>
        <v>308.7</v>
      </c>
      <c r="J26" s="6">
        <f t="shared" si="1"/>
        <v>2352</v>
      </c>
      <c r="K26" s="6">
        <f t="shared" si="2"/>
        <v>2469.6</v>
      </c>
      <c r="L26" s="63"/>
      <c r="M26" s="65">
        <f t="shared" si="3"/>
        <v>0</v>
      </c>
      <c r="N26" s="66">
        <v>5</v>
      </c>
      <c r="O26" s="65">
        <f t="shared" si="4"/>
        <v>0</v>
      </c>
      <c r="P26" s="65">
        <f t="shared" si="5"/>
        <v>0</v>
      </c>
      <c r="Q26" s="57"/>
    </row>
    <row r="27" spans="1:17" ht="85.5" customHeight="1" x14ac:dyDescent="0.25">
      <c r="A27" s="10">
        <v>13</v>
      </c>
      <c r="B27" s="10">
        <v>116</v>
      </c>
      <c r="C27" s="1" t="s">
        <v>29</v>
      </c>
      <c r="D27" s="7" t="s">
        <v>30</v>
      </c>
      <c r="E27" s="5">
        <v>550</v>
      </c>
      <c r="F27" s="8" t="s">
        <v>10</v>
      </c>
      <c r="G27" s="6">
        <v>16</v>
      </c>
      <c r="H27" s="15">
        <v>5</v>
      </c>
      <c r="I27" s="6">
        <f t="shared" si="0"/>
        <v>16.8</v>
      </c>
      <c r="J27" s="6">
        <f t="shared" si="1"/>
        <v>8800</v>
      </c>
      <c r="K27" s="6">
        <f t="shared" si="2"/>
        <v>9240</v>
      </c>
      <c r="L27" s="63"/>
      <c r="M27" s="65">
        <f t="shared" si="3"/>
        <v>0</v>
      </c>
      <c r="N27" s="66">
        <v>5</v>
      </c>
      <c r="O27" s="65">
        <f t="shared" si="4"/>
        <v>0</v>
      </c>
      <c r="P27" s="65">
        <f t="shared" si="5"/>
        <v>0</v>
      </c>
      <c r="Q27" s="57"/>
    </row>
    <row r="28" spans="1:17" ht="93" customHeight="1" x14ac:dyDescent="0.25">
      <c r="A28" s="19">
        <v>14</v>
      </c>
      <c r="B28" s="19">
        <v>117</v>
      </c>
      <c r="C28" s="20" t="s">
        <v>31</v>
      </c>
      <c r="D28" s="20" t="s">
        <v>32</v>
      </c>
      <c r="E28" s="21">
        <v>550</v>
      </c>
      <c r="F28" s="21" t="s">
        <v>10</v>
      </c>
      <c r="G28" s="22">
        <v>15</v>
      </c>
      <c r="H28" s="6">
        <v>5</v>
      </c>
      <c r="I28" s="6">
        <f t="shared" si="0"/>
        <v>15.75</v>
      </c>
      <c r="J28" s="6">
        <f t="shared" si="1"/>
        <v>8250</v>
      </c>
      <c r="K28" s="6">
        <f t="shared" si="2"/>
        <v>8662.5</v>
      </c>
      <c r="L28" s="63"/>
      <c r="M28" s="65">
        <f t="shared" si="3"/>
        <v>0</v>
      </c>
      <c r="N28" s="66">
        <v>5</v>
      </c>
      <c r="O28" s="65">
        <f t="shared" si="4"/>
        <v>0</v>
      </c>
      <c r="P28" s="65">
        <f t="shared" si="5"/>
        <v>0</v>
      </c>
      <c r="Q28" s="57"/>
    </row>
    <row r="29" spans="1:17" ht="57.75" customHeight="1" x14ac:dyDescent="0.25">
      <c r="A29" s="10">
        <v>15</v>
      </c>
      <c r="B29" s="10">
        <v>118</v>
      </c>
      <c r="C29" s="1" t="s">
        <v>33</v>
      </c>
      <c r="D29" s="7" t="s">
        <v>34</v>
      </c>
      <c r="E29" s="8">
        <v>18</v>
      </c>
      <c r="F29" s="8" t="s">
        <v>10</v>
      </c>
      <c r="G29" s="6">
        <v>790</v>
      </c>
      <c r="H29" s="6">
        <v>5</v>
      </c>
      <c r="I29" s="6">
        <f t="shared" si="0"/>
        <v>829.5</v>
      </c>
      <c r="J29" s="6">
        <f t="shared" si="1"/>
        <v>14220</v>
      </c>
      <c r="K29" s="6">
        <f t="shared" si="2"/>
        <v>14931</v>
      </c>
      <c r="L29" s="63"/>
      <c r="M29" s="65">
        <f t="shared" si="3"/>
        <v>0</v>
      </c>
      <c r="N29" s="66">
        <v>5</v>
      </c>
      <c r="O29" s="65">
        <f t="shared" si="4"/>
        <v>0</v>
      </c>
      <c r="P29" s="65">
        <f t="shared" si="5"/>
        <v>0</v>
      </c>
      <c r="Q29" s="57"/>
    </row>
    <row r="30" spans="1:17" ht="96.75" customHeight="1" x14ac:dyDescent="0.25">
      <c r="A30" s="10">
        <v>16</v>
      </c>
      <c r="B30" s="10">
        <v>119</v>
      </c>
      <c r="C30" s="1" t="s">
        <v>35</v>
      </c>
      <c r="D30" s="7" t="s">
        <v>36</v>
      </c>
      <c r="E30" s="8">
        <v>28</v>
      </c>
      <c r="F30" s="8" t="s">
        <v>10</v>
      </c>
      <c r="G30" s="6">
        <v>510</v>
      </c>
      <c r="H30" s="6">
        <v>5</v>
      </c>
      <c r="I30" s="6">
        <f t="shared" si="0"/>
        <v>535.5</v>
      </c>
      <c r="J30" s="6">
        <f t="shared" si="1"/>
        <v>14280</v>
      </c>
      <c r="K30" s="6">
        <f t="shared" si="2"/>
        <v>14994</v>
      </c>
      <c r="L30" s="63"/>
      <c r="M30" s="65">
        <f t="shared" si="3"/>
        <v>0</v>
      </c>
      <c r="N30" s="66">
        <v>5</v>
      </c>
      <c r="O30" s="65">
        <f t="shared" si="4"/>
        <v>0</v>
      </c>
      <c r="P30" s="65">
        <f t="shared" si="5"/>
        <v>0</v>
      </c>
      <c r="Q30" s="57"/>
    </row>
    <row r="31" spans="1:17" ht="47.25" customHeight="1" x14ac:dyDescent="0.25">
      <c r="A31" s="10">
        <v>17</v>
      </c>
      <c r="B31" s="10">
        <v>120</v>
      </c>
      <c r="C31" s="1" t="s">
        <v>37</v>
      </c>
      <c r="D31" s="7" t="s">
        <v>38</v>
      </c>
      <c r="E31" s="8">
        <v>280</v>
      </c>
      <c r="F31" s="8" t="s">
        <v>10</v>
      </c>
      <c r="G31" s="6">
        <v>300</v>
      </c>
      <c r="H31" s="6">
        <v>5</v>
      </c>
      <c r="I31" s="6">
        <f t="shared" si="0"/>
        <v>315</v>
      </c>
      <c r="J31" s="6">
        <f t="shared" si="1"/>
        <v>84000</v>
      </c>
      <c r="K31" s="6">
        <f t="shared" si="2"/>
        <v>88200</v>
      </c>
      <c r="L31" s="63"/>
      <c r="M31" s="65">
        <f t="shared" si="3"/>
        <v>0</v>
      </c>
      <c r="N31" s="66">
        <v>5</v>
      </c>
      <c r="O31" s="65">
        <f t="shared" si="4"/>
        <v>0</v>
      </c>
      <c r="P31" s="65">
        <f t="shared" si="5"/>
        <v>0</v>
      </c>
      <c r="Q31" s="57"/>
    </row>
    <row r="32" spans="1:17" ht="67.5" customHeight="1" x14ac:dyDescent="0.25">
      <c r="A32" s="10">
        <v>18</v>
      </c>
      <c r="B32" s="10">
        <v>121</v>
      </c>
      <c r="C32" s="1" t="s">
        <v>39</v>
      </c>
      <c r="D32" s="4" t="s">
        <v>40</v>
      </c>
      <c r="E32" s="8">
        <v>40</v>
      </c>
      <c r="F32" s="8" t="s">
        <v>10</v>
      </c>
      <c r="G32" s="6">
        <v>170</v>
      </c>
      <c r="H32" s="6">
        <v>5</v>
      </c>
      <c r="I32" s="6">
        <f t="shared" si="0"/>
        <v>178.5</v>
      </c>
      <c r="J32" s="6">
        <f t="shared" si="1"/>
        <v>6800</v>
      </c>
      <c r="K32" s="6">
        <f t="shared" si="2"/>
        <v>7140</v>
      </c>
      <c r="L32" s="63"/>
      <c r="M32" s="65">
        <f t="shared" si="3"/>
        <v>0</v>
      </c>
      <c r="N32" s="66">
        <v>5</v>
      </c>
      <c r="O32" s="65">
        <f t="shared" si="4"/>
        <v>0</v>
      </c>
      <c r="P32" s="65">
        <f t="shared" si="5"/>
        <v>0</v>
      </c>
      <c r="Q32" s="57"/>
    </row>
    <row r="33" spans="1:17" ht="84.75" customHeight="1" x14ac:dyDescent="0.25">
      <c r="A33" s="10">
        <v>19</v>
      </c>
      <c r="B33" s="10">
        <v>123</v>
      </c>
      <c r="C33" s="1" t="s">
        <v>41</v>
      </c>
      <c r="D33" s="9" t="s">
        <v>42</v>
      </c>
      <c r="E33" s="17">
        <v>2000</v>
      </c>
      <c r="F33" s="8" t="s">
        <v>10</v>
      </c>
      <c r="G33" s="6">
        <v>1.25</v>
      </c>
      <c r="H33" s="6">
        <v>5</v>
      </c>
      <c r="I33" s="6">
        <f t="shared" si="0"/>
        <v>1.3125</v>
      </c>
      <c r="J33" s="6">
        <f t="shared" si="1"/>
        <v>2500</v>
      </c>
      <c r="K33" s="6">
        <f t="shared" si="2"/>
        <v>2625</v>
      </c>
      <c r="L33" s="63"/>
      <c r="M33" s="65">
        <f t="shared" si="3"/>
        <v>0</v>
      </c>
      <c r="N33" s="66">
        <v>5</v>
      </c>
      <c r="O33" s="65">
        <f t="shared" si="4"/>
        <v>0</v>
      </c>
      <c r="P33" s="65">
        <f t="shared" si="5"/>
        <v>0</v>
      </c>
      <c r="Q33" s="57"/>
    </row>
    <row r="34" spans="1:17" ht="45" customHeight="1" x14ac:dyDescent="0.25">
      <c r="A34" s="10">
        <v>20</v>
      </c>
      <c r="B34" s="10">
        <v>124</v>
      </c>
      <c r="C34" s="1" t="s">
        <v>43</v>
      </c>
      <c r="D34" s="4" t="s">
        <v>44</v>
      </c>
      <c r="E34" s="5">
        <v>30</v>
      </c>
      <c r="F34" s="8" t="s">
        <v>10</v>
      </c>
      <c r="G34" s="6">
        <v>33</v>
      </c>
      <c r="H34" s="6">
        <v>5</v>
      </c>
      <c r="I34" s="6">
        <f t="shared" si="0"/>
        <v>34.65</v>
      </c>
      <c r="J34" s="6">
        <f t="shared" si="1"/>
        <v>990</v>
      </c>
      <c r="K34" s="6">
        <f t="shared" si="2"/>
        <v>1039.5</v>
      </c>
      <c r="L34" s="63"/>
      <c r="M34" s="65">
        <f t="shared" si="3"/>
        <v>0</v>
      </c>
      <c r="N34" s="66">
        <v>5</v>
      </c>
      <c r="O34" s="65">
        <f t="shared" si="4"/>
        <v>0</v>
      </c>
      <c r="P34" s="65">
        <f t="shared" si="5"/>
        <v>0</v>
      </c>
      <c r="Q34" s="57"/>
    </row>
    <row r="35" spans="1:17" ht="40.5" customHeight="1" x14ac:dyDescent="0.25">
      <c r="A35" s="10">
        <v>21</v>
      </c>
      <c r="B35" s="10">
        <v>125</v>
      </c>
      <c r="C35" s="1" t="s">
        <v>45</v>
      </c>
      <c r="D35" s="4" t="s">
        <v>46</v>
      </c>
      <c r="E35" s="5">
        <v>60</v>
      </c>
      <c r="F35" s="8" t="s">
        <v>10</v>
      </c>
      <c r="G35" s="6">
        <v>63</v>
      </c>
      <c r="H35" s="6">
        <v>5</v>
      </c>
      <c r="I35" s="6">
        <f t="shared" si="0"/>
        <v>66.150000000000006</v>
      </c>
      <c r="J35" s="6">
        <f t="shared" si="1"/>
        <v>3780</v>
      </c>
      <c r="K35" s="6">
        <f t="shared" si="2"/>
        <v>3969</v>
      </c>
      <c r="L35" s="63"/>
      <c r="M35" s="65">
        <f t="shared" si="3"/>
        <v>0</v>
      </c>
      <c r="N35" s="66">
        <v>5</v>
      </c>
      <c r="O35" s="65">
        <f t="shared" si="4"/>
        <v>0</v>
      </c>
      <c r="P35" s="65">
        <f t="shared" si="5"/>
        <v>0</v>
      </c>
      <c r="Q35" s="57"/>
    </row>
    <row r="36" spans="1:17" ht="41.25" customHeight="1" x14ac:dyDescent="0.25">
      <c r="A36" s="10">
        <v>22</v>
      </c>
      <c r="B36" s="10">
        <v>126</v>
      </c>
      <c r="C36" s="1" t="s">
        <v>45</v>
      </c>
      <c r="D36" s="4" t="s">
        <v>47</v>
      </c>
      <c r="E36" s="5">
        <v>40</v>
      </c>
      <c r="F36" s="8" t="s">
        <v>10</v>
      </c>
      <c r="G36" s="6">
        <v>67</v>
      </c>
      <c r="H36" s="6">
        <v>5</v>
      </c>
      <c r="I36" s="6">
        <f t="shared" si="0"/>
        <v>70.350000000000009</v>
      </c>
      <c r="J36" s="8">
        <f t="shared" si="1"/>
        <v>2680</v>
      </c>
      <c r="K36" s="6">
        <f t="shared" si="2"/>
        <v>2814</v>
      </c>
      <c r="L36" s="63"/>
      <c r="M36" s="65">
        <f t="shared" si="3"/>
        <v>0</v>
      </c>
      <c r="N36" s="66">
        <v>5</v>
      </c>
      <c r="O36" s="65">
        <f t="shared" si="4"/>
        <v>0</v>
      </c>
      <c r="P36" s="65">
        <f t="shared" si="5"/>
        <v>0</v>
      </c>
      <c r="Q36" s="57"/>
    </row>
    <row r="37" spans="1:17" ht="61.5" customHeight="1" x14ac:dyDescent="0.25">
      <c r="A37" s="13">
        <v>23</v>
      </c>
      <c r="B37" s="10">
        <v>127</v>
      </c>
      <c r="C37" s="23" t="s">
        <v>48</v>
      </c>
      <c r="D37" s="24" t="s">
        <v>49</v>
      </c>
      <c r="E37" s="25">
        <v>35</v>
      </c>
      <c r="F37" s="8" t="s">
        <v>10</v>
      </c>
      <c r="G37" s="6">
        <v>193</v>
      </c>
      <c r="H37" s="6">
        <v>5</v>
      </c>
      <c r="I37" s="6">
        <f t="shared" si="0"/>
        <v>202.65</v>
      </c>
      <c r="J37" s="6">
        <f t="shared" si="1"/>
        <v>6755</v>
      </c>
      <c r="K37" s="6">
        <f t="shared" si="2"/>
        <v>7092.75</v>
      </c>
      <c r="L37" s="63"/>
      <c r="M37" s="65">
        <f t="shared" si="3"/>
        <v>0</v>
      </c>
      <c r="N37" s="66">
        <v>5</v>
      </c>
      <c r="O37" s="65">
        <f t="shared" si="4"/>
        <v>0</v>
      </c>
      <c r="P37" s="65">
        <f t="shared" si="5"/>
        <v>0</v>
      </c>
      <c r="Q37" s="57"/>
    </row>
    <row r="38" spans="1:17" ht="45" x14ac:dyDescent="0.25">
      <c r="A38" s="13">
        <v>24</v>
      </c>
      <c r="B38" s="10">
        <v>128</v>
      </c>
      <c r="C38" s="26" t="s">
        <v>50</v>
      </c>
      <c r="D38" s="7" t="s">
        <v>51</v>
      </c>
      <c r="E38" s="8">
        <v>3</v>
      </c>
      <c r="F38" s="8" t="s">
        <v>10</v>
      </c>
      <c r="G38" s="6">
        <v>200</v>
      </c>
      <c r="H38" s="6">
        <v>5</v>
      </c>
      <c r="I38" s="6">
        <f t="shared" si="0"/>
        <v>210</v>
      </c>
      <c r="J38" s="6">
        <f t="shared" si="1"/>
        <v>600</v>
      </c>
      <c r="K38" s="6">
        <f t="shared" si="2"/>
        <v>630</v>
      </c>
      <c r="L38" s="63"/>
      <c r="M38" s="65">
        <f t="shared" si="3"/>
        <v>0</v>
      </c>
      <c r="N38" s="66">
        <v>5</v>
      </c>
      <c r="O38" s="65">
        <f t="shared" si="4"/>
        <v>0</v>
      </c>
      <c r="P38" s="65">
        <f t="shared" si="5"/>
        <v>0</v>
      </c>
      <c r="Q38" s="57"/>
    </row>
    <row r="39" spans="1:17" ht="50.25" customHeight="1" x14ac:dyDescent="0.25">
      <c r="A39" s="27">
        <v>25</v>
      </c>
      <c r="B39" s="10">
        <v>129</v>
      </c>
      <c r="C39" s="29" t="s">
        <v>52</v>
      </c>
      <c r="D39" s="4" t="s">
        <v>53</v>
      </c>
      <c r="E39" s="8">
        <v>80</v>
      </c>
      <c r="F39" s="8" t="s">
        <v>10</v>
      </c>
      <c r="G39" s="6">
        <v>168</v>
      </c>
      <c r="H39" s="6">
        <v>5</v>
      </c>
      <c r="I39" s="6">
        <f t="shared" si="0"/>
        <v>176.4</v>
      </c>
      <c r="J39" s="6">
        <f t="shared" si="1"/>
        <v>13440</v>
      </c>
      <c r="K39" s="6">
        <f t="shared" si="2"/>
        <v>14112</v>
      </c>
      <c r="L39" s="63"/>
      <c r="M39" s="65">
        <f t="shared" si="3"/>
        <v>0</v>
      </c>
      <c r="N39" s="66">
        <v>5</v>
      </c>
      <c r="O39" s="65">
        <f t="shared" si="4"/>
        <v>0</v>
      </c>
      <c r="P39" s="65">
        <f t="shared" si="5"/>
        <v>0</v>
      </c>
      <c r="Q39" s="57"/>
    </row>
    <row r="40" spans="1:17" ht="29.25" customHeight="1" x14ac:dyDescent="0.25">
      <c r="A40" s="27">
        <v>26</v>
      </c>
      <c r="B40" s="10">
        <v>130</v>
      </c>
      <c r="C40" s="29" t="s">
        <v>54</v>
      </c>
      <c r="D40" s="24" t="s">
        <v>55</v>
      </c>
      <c r="E40" s="8">
        <v>50</v>
      </c>
      <c r="F40" s="8" t="s">
        <v>10</v>
      </c>
      <c r="G40" s="6">
        <v>50</v>
      </c>
      <c r="H40" s="6">
        <v>5</v>
      </c>
      <c r="I40" s="6">
        <f t="shared" si="0"/>
        <v>52.5</v>
      </c>
      <c r="J40" s="6">
        <f t="shared" si="1"/>
        <v>2500</v>
      </c>
      <c r="K40" s="6">
        <f t="shared" si="2"/>
        <v>2625</v>
      </c>
      <c r="L40" s="63"/>
      <c r="M40" s="65">
        <f t="shared" si="3"/>
        <v>0</v>
      </c>
      <c r="N40" s="66">
        <v>5</v>
      </c>
      <c r="O40" s="65">
        <f t="shared" si="4"/>
        <v>0</v>
      </c>
      <c r="P40" s="65">
        <f t="shared" si="5"/>
        <v>0</v>
      </c>
      <c r="Q40" s="57"/>
    </row>
    <row r="41" spans="1:17" ht="103.5" customHeight="1" x14ac:dyDescent="0.25">
      <c r="A41" s="13">
        <v>27</v>
      </c>
      <c r="B41" s="10">
        <v>131</v>
      </c>
      <c r="C41" s="23" t="s">
        <v>56</v>
      </c>
      <c r="D41" s="7" t="s">
        <v>57</v>
      </c>
      <c r="E41" s="8">
        <v>180</v>
      </c>
      <c r="F41" s="8" t="s">
        <v>10</v>
      </c>
      <c r="G41" s="6">
        <v>168</v>
      </c>
      <c r="H41" s="6">
        <v>5</v>
      </c>
      <c r="I41" s="6">
        <f t="shared" si="0"/>
        <v>176.4</v>
      </c>
      <c r="J41" s="6">
        <f t="shared" si="1"/>
        <v>30240</v>
      </c>
      <c r="K41" s="6">
        <f t="shared" si="2"/>
        <v>31752</v>
      </c>
      <c r="L41" s="63"/>
      <c r="M41" s="65">
        <f t="shared" si="3"/>
        <v>0</v>
      </c>
      <c r="N41" s="66">
        <v>5</v>
      </c>
      <c r="O41" s="65">
        <f t="shared" si="4"/>
        <v>0</v>
      </c>
      <c r="P41" s="65">
        <f t="shared" si="5"/>
        <v>0</v>
      </c>
      <c r="Q41" s="57"/>
    </row>
    <row r="42" spans="1:17" ht="83.25" customHeight="1" x14ac:dyDescent="0.25">
      <c r="A42" s="13">
        <v>28</v>
      </c>
      <c r="B42" s="10">
        <v>132</v>
      </c>
      <c r="C42" s="28" t="s">
        <v>58</v>
      </c>
      <c r="D42" s="9" t="s">
        <v>59</v>
      </c>
      <c r="E42" s="8">
        <v>660</v>
      </c>
      <c r="F42" s="8" t="s">
        <v>10</v>
      </c>
      <c r="G42" s="6">
        <v>44</v>
      </c>
      <c r="H42" s="6">
        <v>5</v>
      </c>
      <c r="I42" s="6">
        <f t="shared" ref="I42:I69" si="6">G42*1.05</f>
        <v>46.2</v>
      </c>
      <c r="J42" s="6">
        <f t="shared" ref="J42:J69" si="7">E42*G42</f>
        <v>29040</v>
      </c>
      <c r="K42" s="6">
        <f t="shared" ref="K42:K69" si="8">J42*1.05</f>
        <v>30492</v>
      </c>
      <c r="L42" s="63"/>
      <c r="M42" s="65">
        <f t="shared" si="3"/>
        <v>0</v>
      </c>
      <c r="N42" s="66">
        <v>5</v>
      </c>
      <c r="O42" s="65">
        <f t="shared" si="4"/>
        <v>0</v>
      </c>
      <c r="P42" s="65">
        <f t="shared" si="5"/>
        <v>0</v>
      </c>
      <c r="Q42" s="57"/>
    </row>
    <row r="43" spans="1:17" ht="41.25" customHeight="1" x14ac:dyDescent="0.25">
      <c r="A43" s="13">
        <v>29</v>
      </c>
      <c r="B43" s="10">
        <v>133</v>
      </c>
      <c r="C43" s="29" t="s">
        <v>60</v>
      </c>
      <c r="D43" s="4" t="s">
        <v>61</v>
      </c>
      <c r="E43" s="14">
        <v>40</v>
      </c>
      <c r="F43" s="8" t="s">
        <v>10</v>
      </c>
      <c r="G43" s="6">
        <v>147</v>
      </c>
      <c r="H43" s="6">
        <v>5</v>
      </c>
      <c r="I43" s="6">
        <f t="shared" si="6"/>
        <v>154.35</v>
      </c>
      <c r="J43" s="6">
        <f t="shared" si="7"/>
        <v>5880</v>
      </c>
      <c r="K43" s="6">
        <f t="shared" si="8"/>
        <v>6174</v>
      </c>
      <c r="L43" s="63"/>
      <c r="M43" s="65">
        <f t="shared" si="3"/>
        <v>0</v>
      </c>
      <c r="N43" s="66">
        <v>5</v>
      </c>
      <c r="O43" s="65">
        <f t="shared" si="4"/>
        <v>0</v>
      </c>
      <c r="P43" s="65">
        <f t="shared" si="5"/>
        <v>0</v>
      </c>
      <c r="Q43" s="57"/>
    </row>
    <row r="44" spans="1:17" ht="28.5" customHeight="1" x14ac:dyDescent="0.25">
      <c r="A44" s="13">
        <v>30</v>
      </c>
      <c r="B44" s="10">
        <v>134</v>
      </c>
      <c r="C44" s="61" t="s">
        <v>62</v>
      </c>
      <c r="D44" s="30" t="s">
        <v>63</v>
      </c>
      <c r="E44" s="8">
        <v>36</v>
      </c>
      <c r="F44" s="8" t="s">
        <v>10</v>
      </c>
      <c r="G44" s="6">
        <v>100</v>
      </c>
      <c r="H44" s="56">
        <v>21</v>
      </c>
      <c r="I44" s="6">
        <f>G44*1.21</f>
        <v>121</v>
      </c>
      <c r="J44" s="6">
        <f t="shared" si="7"/>
        <v>3600</v>
      </c>
      <c r="K44" s="6">
        <f>J44*1.21</f>
        <v>4356</v>
      </c>
      <c r="L44" s="63"/>
      <c r="M44" s="65">
        <f t="shared" si="3"/>
        <v>0</v>
      </c>
      <c r="N44" s="66">
        <v>21</v>
      </c>
      <c r="O44" s="65">
        <f>M44*0.21</f>
        <v>0</v>
      </c>
      <c r="P44" s="65">
        <f t="shared" si="5"/>
        <v>0</v>
      </c>
      <c r="Q44" s="57"/>
    </row>
    <row r="45" spans="1:17" ht="42.75" customHeight="1" x14ac:dyDescent="0.25">
      <c r="A45" s="13">
        <v>31</v>
      </c>
      <c r="B45" s="10">
        <v>135</v>
      </c>
      <c r="C45" s="29" t="s">
        <v>64</v>
      </c>
      <c r="D45" s="4" t="s">
        <v>65</v>
      </c>
      <c r="E45" s="8">
        <v>42</v>
      </c>
      <c r="F45" s="8" t="s">
        <v>10</v>
      </c>
      <c r="G45" s="6">
        <v>60</v>
      </c>
      <c r="H45" s="56">
        <v>21</v>
      </c>
      <c r="I45" s="6">
        <f>G45*1.21</f>
        <v>72.599999999999994</v>
      </c>
      <c r="J45" s="6">
        <f t="shared" si="7"/>
        <v>2520</v>
      </c>
      <c r="K45" s="6">
        <f>J45*1.21</f>
        <v>3049.2</v>
      </c>
      <c r="L45" s="63"/>
      <c r="M45" s="65">
        <f t="shared" si="3"/>
        <v>0</v>
      </c>
      <c r="N45" s="66">
        <v>21</v>
      </c>
      <c r="O45" s="65">
        <f t="shared" ref="O45:O46" si="9">M45*0.21</f>
        <v>0</v>
      </c>
      <c r="P45" s="65">
        <f t="shared" si="5"/>
        <v>0</v>
      </c>
      <c r="Q45" s="57"/>
    </row>
    <row r="46" spans="1:17" ht="30" x14ac:dyDescent="0.25">
      <c r="A46" s="13">
        <v>32</v>
      </c>
      <c r="B46" s="10">
        <v>136</v>
      </c>
      <c r="C46" s="29" t="s">
        <v>66</v>
      </c>
      <c r="D46" s="4" t="s">
        <v>67</v>
      </c>
      <c r="E46" s="8">
        <v>60</v>
      </c>
      <c r="F46" s="8" t="s">
        <v>10</v>
      </c>
      <c r="G46" s="6">
        <v>264</v>
      </c>
      <c r="H46" s="56">
        <v>21</v>
      </c>
      <c r="I46" s="6">
        <f>G46*1.21</f>
        <v>319.44</v>
      </c>
      <c r="J46" s="6">
        <f t="shared" si="7"/>
        <v>15840</v>
      </c>
      <c r="K46" s="6">
        <f>J46*1.21</f>
        <v>19166.399999999998</v>
      </c>
      <c r="L46" s="63"/>
      <c r="M46" s="65">
        <f t="shared" si="3"/>
        <v>0</v>
      </c>
      <c r="N46" s="66">
        <v>21</v>
      </c>
      <c r="O46" s="65">
        <f t="shared" si="9"/>
        <v>0</v>
      </c>
      <c r="P46" s="65">
        <f t="shared" si="5"/>
        <v>0</v>
      </c>
      <c r="Q46" s="57"/>
    </row>
    <row r="47" spans="1:17" ht="91.5" customHeight="1" x14ac:dyDescent="0.25">
      <c r="A47" s="13">
        <v>33</v>
      </c>
      <c r="B47" s="10">
        <v>137</v>
      </c>
      <c r="C47" s="29" t="s">
        <v>68</v>
      </c>
      <c r="D47" s="24" t="s">
        <v>69</v>
      </c>
      <c r="E47" s="8">
        <v>40000</v>
      </c>
      <c r="F47" s="8" t="s">
        <v>10</v>
      </c>
      <c r="G47" s="6">
        <v>0.13</v>
      </c>
      <c r="H47" s="6">
        <v>5</v>
      </c>
      <c r="I47" s="6">
        <f t="shared" si="6"/>
        <v>0.13650000000000001</v>
      </c>
      <c r="J47" s="6">
        <f t="shared" si="7"/>
        <v>5200</v>
      </c>
      <c r="K47" s="6">
        <f t="shared" si="8"/>
        <v>5460</v>
      </c>
      <c r="L47" s="64"/>
      <c r="M47" s="65">
        <f t="shared" si="3"/>
        <v>0</v>
      </c>
      <c r="N47" s="66">
        <v>5</v>
      </c>
      <c r="O47" s="65">
        <f>M47*0.05</f>
        <v>0</v>
      </c>
      <c r="P47" s="65">
        <f t="shared" si="5"/>
        <v>0</v>
      </c>
      <c r="Q47" s="57"/>
    </row>
    <row r="48" spans="1:17" ht="53.25" customHeight="1" x14ac:dyDescent="0.25">
      <c r="A48" s="12">
        <v>34</v>
      </c>
      <c r="B48" s="10">
        <v>138</v>
      </c>
      <c r="C48" s="29" t="s">
        <v>70</v>
      </c>
      <c r="D48" s="4" t="s">
        <v>71</v>
      </c>
      <c r="E48" s="8">
        <v>400</v>
      </c>
      <c r="F48" s="8" t="s">
        <v>10</v>
      </c>
      <c r="G48" s="6">
        <v>0.18</v>
      </c>
      <c r="H48" s="6">
        <v>5</v>
      </c>
      <c r="I48" s="6">
        <f t="shared" si="6"/>
        <v>0.189</v>
      </c>
      <c r="J48" s="6">
        <f t="shared" si="7"/>
        <v>72</v>
      </c>
      <c r="K48" s="6">
        <f t="shared" si="8"/>
        <v>75.600000000000009</v>
      </c>
      <c r="L48" s="64"/>
      <c r="M48" s="65">
        <f t="shared" si="3"/>
        <v>0</v>
      </c>
      <c r="N48" s="66">
        <v>5</v>
      </c>
      <c r="O48" s="65">
        <f t="shared" ref="O48:O58" si="10">M48*0.05</f>
        <v>0</v>
      </c>
      <c r="P48" s="65">
        <f t="shared" si="5"/>
        <v>0</v>
      </c>
      <c r="Q48" s="57"/>
    </row>
    <row r="49" spans="1:17" ht="53.25" customHeight="1" x14ac:dyDescent="0.25">
      <c r="A49" s="13">
        <v>35</v>
      </c>
      <c r="B49" s="10">
        <v>139</v>
      </c>
      <c r="C49" s="29" t="s">
        <v>72</v>
      </c>
      <c r="D49" s="4" t="s">
        <v>73</v>
      </c>
      <c r="E49" s="8">
        <v>200</v>
      </c>
      <c r="F49" s="8" t="s">
        <v>10</v>
      </c>
      <c r="G49" s="6">
        <v>0.2</v>
      </c>
      <c r="H49" s="6">
        <v>5</v>
      </c>
      <c r="I49" s="6">
        <f t="shared" si="6"/>
        <v>0.21000000000000002</v>
      </c>
      <c r="J49" s="6">
        <f t="shared" si="7"/>
        <v>40</v>
      </c>
      <c r="K49" s="6">
        <f t="shared" si="8"/>
        <v>42</v>
      </c>
      <c r="L49" s="64"/>
      <c r="M49" s="65">
        <f t="shared" si="3"/>
        <v>0</v>
      </c>
      <c r="N49" s="66">
        <v>5</v>
      </c>
      <c r="O49" s="65">
        <f t="shared" si="10"/>
        <v>0</v>
      </c>
      <c r="P49" s="65">
        <f t="shared" si="5"/>
        <v>0</v>
      </c>
      <c r="Q49" s="57"/>
    </row>
    <row r="50" spans="1:17" ht="101.25" customHeight="1" x14ac:dyDescent="0.25">
      <c r="A50" s="13">
        <v>36</v>
      </c>
      <c r="B50" s="10">
        <v>140</v>
      </c>
      <c r="C50" s="62" t="s">
        <v>74</v>
      </c>
      <c r="D50" s="7" t="s">
        <v>75</v>
      </c>
      <c r="E50" s="8">
        <v>10</v>
      </c>
      <c r="F50" s="8" t="s">
        <v>10</v>
      </c>
      <c r="G50" s="6">
        <v>20</v>
      </c>
      <c r="H50" s="6">
        <v>5</v>
      </c>
      <c r="I50" s="6">
        <f t="shared" si="6"/>
        <v>21</v>
      </c>
      <c r="J50" s="6">
        <f t="shared" si="7"/>
        <v>200</v>
      </c>
      <c r="K50" s="6">
        <f t="shared" si="8"/>
        <v>210</v>
      </c>
      <c r="L50" s="63"/>
      <c r="M50" s="65">
        <f t="shared" si="3"/>
        <v>0</v>
      </c>
      <c r="N50" s="66">
        <v>5</v>
      </c>
      <c r="O50" s="65">
        <f t="shared" si="10"/>
        <v>0</v>
      </c>
      <c r="P50" s="65">
        <f t="shared" si="5"/>
        <v>0</v>
      </c>
      <c r="Q50" s="57"/>
    </row>
    <row r="51" spans="1:17" ht="101.25" customHeight="1" x14ac:dyDescent="0.25">
      <c r="A51" s="13">
        <v>37</v>
      </c>
      <c r="B51" s="10">
        <v>141</v>
      </c>
      <c r="C51" s="23" t="s">
        <v>76</v>
      </c>
      <c r="D51" s="4" t="s">
        <v>77</v>
      </c>
      <c r="E51" s="8">
        <v>70</v>
      </c>
      <c r="F51" s="8" t="s">
        <v>10</v>
      </c>
      <c r="G51" s="6">
        <v>60</v>
      </c>
      <c r="H51" s="6">
        <v>5</v>
      </c>
      <c r="I51" s="6">
        <f t="shared" si="6"/>
        <v>63</v>
      </c>
      <c r="J51" s="6">
        <f t="shared" si="7"/>
        <v>4200</v>
      </c>
      <c r="K51" s="6">
        <f t="shared" si="8"/>
        <v>4410</v>
      </c>
      <c r="L51" s="63"/>
      <c r="M51" s="65">
        <f t="shared" si="3"/>
        <v>0</v>
      </c>
      <c r="N51" s="66">
        <v>5</v>
      </c>
      <c r="O51" s="65">
        <f t="shared" si="10"/>
        <v>0</v>
      </c>
      <c r="P51" s="65">
        <f t="shared" si="5"/>
        <v>0</v>
      </c>
      <c r="Q51" s="57"/>
    </row>
    <row r="52" spans="1:17" ht="90" x14ac:dyDescent="0.25">
      <c r="A52" s="13">
        <v>38</v>
      </c>
      <c r="B52" s="10">
        <v>142</v>
      </c>
      <c r="C52" s="23" t="s">
        <v>78</v>
      </c>
      <c r="D52" s="4" t="s">
        <v>79</v>
      </c>
      <c r="E52" s="8">
        <v>100</v>
      </c>
      <c r="F52" s="8" t="s">
        <v>10</v>
      </c>
      <c r="G52" s="6">
        <v>70</v>
      </c>
      <c r="H52" s="6">
        <v>5</v>
      </c>
      <c r="I52" s="6">
        <f t="shared" si="6"/>
        <v>73.5</v>
      </c>
      <c r="J52" s="6">
        <f t="shared" si="7"/>
        <v>7000</v>
      </c>
      <c r="K52" s="6">
        <f t="shared" si="8"/>
        <v>7350</v>
      </c>
      <c r="L52" s="63"/>
      <c r="M52" s="65">
        <f t="shared" si="3"/>
        <v>0</v>
      </c>
      <c r="N52" s="66">
        <v>5</v>
      </c>
      <c r="O52" s="65">
        <f t="shared" si="10"/>
        <v>0</v>
      </c>
      <c r="P52" s="65">
        <f t="shared" si="5"/>
        <v>0</v>
      </c>
      <c r="Q52" s="57"/>
    </row>
    <row r="53" spans="1:17" ht="43.5" customHeight="1" x14ac:dyDescent="0.25">
      <c r="A53" s="13">
        <v>39</v>
      </c>
      <c r="B53" s="10">
        <v>143</v>
      </c>
      <c r="C53" s="29" t="s">
        <v>80</v>
      </c>
      <c r="D53" s="4" t="s">
        <v>81</v>
      </c>
      <c r="E53" s="8">
        <v>50</v>
      </c>
      <c r="F53" s="8" t="s">
        <v>10</v>
      </c>
      <c r="G53" s="6">
        <v>33</v>
      </c>
      <c r="H53" s="6">
        <v>5</v>
      </c>
      <c r="I53" s="6">
        <f t="shared" si="6"/>
        <v>34.65</v>
      </c>
      <c r="J53" s="6">
        <f t="shared" si="7"/>
        <v>1650</v>
      </c>
      <c r="K53" s="6">
        <f t="shared" si="8"/>
        <v>1732.5</v>
      </c>
      <c r="L53" s="63"/>
      <c r="M53" s="65">
        <f t="shared" si="3"/>
        <v>0</v>
      </c>
      <c r="N53" s="66">
        <v>5</v>
      </c>
      <c r="O53" s="65">
        <f t="shared" si="10"/>
        <v>0</v>
      </c>
      <c r="P53" s="65">
        <f t="shared" si="5"/>
        <v>0</v>
      </c>
      <c r="Q53" s="57"/>
    </row>
    <row r="54" spans="1:17" ht="111" customHeight="1" x14ac:dyDescent="0.25">
      <c r="A54" s="13">
        <v>40</v>
      </c>
      <c r="B54" s="10">
        <v>144</v>
      </c>
      <c r="C54" s="29" t="s">
        <v>82</v>
      </c>
      <c r="D54" s="4" t="s">
        <v>83</v>
      </c>
      <c r="E54" s="8">
        <v>156</v>
      </c>
      <c r="F54" s="8" t="s">
        <v>10</v>
      </c>
      <c r="G54" s="6">
        <v>90</v>
      </c>
      <c r="H54" s="6">
        <v>5</v>
      </c>
      <c r="I54" s="6">
        <f t="shared" si="6"/>
        <v>94.5</v>
      </c>
      <c r="J54" s="6">
        <f t="shared" si="7"/>
        <v>14040</v>
      </c>
      <c r="K54" s="6">
        <f t="shared" si="8"/>
        <v>14742</v>
      </c>
      <c r="L54" s="63">
        <v>72</v>
      </c>
      <c r="M54" s="65">
        <f t="shared" si="3"/>
        <v>11232</v>
      </c>
      <c r="N54" s="66">
        <v>5</v>
      </c>
      <c r="O54" s="65">
        <f t="shared" si="10"/>
        <v>561.6</v>
      </c>
      <c r="P54" s="65">
        <f t="shared" si="5"/>
        <v>11793.6</v>
      </c>
      <c r="Q54" s="72" t="s">
        <v>137</v>
      </c>
    </row>
    <row r="55" spans="1:17" ht="168" customHeight="1" x14ac:dyDescent="0.25">
      <c r="A55" s="13">
        <v>41</v>
      </c>
      <c r="B55" s="10">
        <v>145</v>
      </c>
      <c r="C55" s="29" t="s">
        <v>84</v>
      </c>
      <c r="D55" s="4" t="s">
        <v>85</v>
      </c>
      <c r="E55" s="8">
        <v>48</v>
      </c>
      <c r="F55" s="8" t="s">
        <v>10</v>
      </c>
      <c r="G55" s="6">
        <v>90</v>
      </c>
      <c r="H55" s="6">
        <v>5</v>
      </c>
      <c r="I55" s="6">
        <f t="shared" si="6"/>
        <v>94.5</v>
      </c>
      <c r="J55" s="6">
        <f t="shared" si="7"/>
        <v>4320</v>
      </c>
      <c r="K55" s="6">
        <f t="shared" si="8"/>
        <v>4536</v>
      </c>
      <c r="L55" s="63">
        <v>82</v>
      </c>
      <c r="M55" s="65">
        <f t="shared" si="3"/>
        <v>3936</v>
      </c>
      <c r="N55" s="66">
        <v>5</v>
      </c>
      <c r="O55" s="65">
        <f t="shared" si="10"/>
        <v>196.8</v>
      </c>
      <c r="P55" s="65">
        <f t="shared" si="5"/>
        <v>4132.8</v>
      </c>
      <c r="Q55" s="72" t="s">
        <v>138</v>
      </c>
    </row>
    <row r="56" spans="1:17" ht="162" customHeight="1" x14ac:dyDescent="0.25">
      <c r="A56" s="32">
        <v>42</v>
      </c>
      <c r="B56" s="10">
        <v>146</v>
      </c>
      <c r="C56" s="29" t="s">
        <v>86</v>
      </c>
      <c r="D56" s="4" t="s">
        <v>87</v>
      </c>
      <c r="E56" s="8">
        <v>48</v>
      </c>
      <c r="F56" s="8" t="s">
        <v>10</v>
      </c>
      <c r="G56" s="6">
        <v>90</v>
      </c>
      <c r="H56" s="6">
        <v>5</v>
      </c>
      <c r="I56" s="6">
        <f t="shared" si="6"/>
        <v>94.5</v>
      </c>
      <c r="J56" s="6">
        <f t="shared" si="7"/>
        <v>4320</v>
      </c>
      <c r="K56" s="6">
        <f t="shared" si="8"/>
        <v>4536</v>
      </c>
      <c r="L56" s="63">
        <v>82</v>
      </c>
      <c r="M56" s="65">
        <f t="shared" si="3"/>
        <v>3936</v>
      </c>
      <c r="N56" s="66">
        <v>5</v>
      </c>
      <c r="O56" s="65">
        <f t="shared" si="10"/>
        <v>196.8</v>
      </c>
      <c r="P56" s="65">
        <f t="shared" si="5"/>
        <v>4132.8</v>
      </c>
      <c r="Q56" s="72" t="s">
        <v>139</v>
      </c>
    </row>
    <row r="57" spans="1:17" ht="83.25" customHeight="1" x14ac:dyDescent="0.25">
      <c r="A57" s="32">
        <v>43</v>
      </c>
      <c r="B57" s="10">
        <v>147</v>
      </c>
      <c r="C57" s="29" t="s">
        <v>88</v>
      </c>
      <c r="D57" s="4" t="s">
        <v>89</v>
      </c>
      <c r="E57" s="17">
        <v>300</v>
      </c>
      <c r="F57" s="8" t="s">
        <v>10</v>
      </c>
      <c r="G57" s="6">
        <v>14</v>
      </c>
      <c r="H57" s="6">
        <v>5</v>
      </c>
      <c r="I57" s="6">
        <f t="shared" si="6"/>
        <v>14.700000000000001</v>
      </c>
      <c r="J57" s="6">
        <f t="shared" si="7"/>
        <v>4200</v>
      </c>
      <c r="K57" s="6">
        <f t="shared" si="8"/>
        <v>4410</v>
      </c>
      <c r="L57" s="63"/>
      <c r="M57" s="65">
        <f t="shared" si="3"/>
        <v>0</v>
      </c>
      <c r="N57" s="66">
        <v>5</v>
      </c>
      <c r="O57" s="65">
        <f t="shared" si="10"/>
        <v>0</v>
      </c>
      <c r="P57" s="65">
        <f t="shared" si="5"/>
        <v>0</v>
      </c>
      <c r="Q57" s="57"/>
    </row>
    <row r="58" spans="1:17" ht="51.75" customHeight="1" x14ac:dyDescent="0.25">
      <c r="A58" s="32">
        <v>44</v>
      </c>
      <c r="B58" s="10">
        <v>148</v>
      </c>
      <c r="C58" s="29" t="s">
        <v>90</v>
      </c>
      <c r="D58" s="7" t="s">
        <v>91</v>
      </c>
      <c r="E58" s="8">
        <v>180</v>
      </c>
      <c r="F58" s="8" t="s">
        <v>10</v>
      </c>
      <c r="G58" s="6">
        <v>120</v>
      </c>
      <c r="H58" s="6">
        <v>5</v>
      </c>
      <c r="I58" s="6">
        <f t="shared" si="6"/>
        <v>126</v>
      </c>
      <c r="J58" s="6">
        <f t="shared" si="7"/>
        <v>21600</v>
      </c>
      <c r="K58" s="6">
        <f t="shared" si="8"/>
        <v>22680</v>
      </c>
      <c r="L58" s="63"/>
      <c r="M58" s="65">
        <f t="shared" si="3"/>
        <v>0</v>
      </c>
      <c r="N58" s="66">
        <v>5</v>
      </c>
      <c r="O58" s="65">
        <f t="shared" si="10"/>
        <v>0</v>
      </c>
      <c r="P58" s="65">
        <f t="shared" si="5"/>
        <v>0</v>
      </c>
      <c r="Q58" s="57"/>
    </row>
    <row r="59" spans="1:17" ht="68.25" customHeight="1" x14ac:dyDescent="0.25">
      <c r="A59" s="1">
        <v>45</v>
      </c>
      <c r="B59" s="2">
        <v>149</v>
      </c>
      <c r="C59" s="11" t="s">
        <v>92</v>
      </c>
      <c r="D59" s="33" t="s">
        <v>93</v>
      </c>
      <c r="E59" s="17">
        <v>43</v>
      </c>
      <c r="F59" s="8" t="s">
        <v>10</v>
      </c>
      <c r="G59" s="6">
        <v>38</v>
      </c>
      <c r="H59" s="56">
        <v>21</v>
      </c>
      <c r="I59" s="6">
        <f>G59*1.21</f>
        <v>45.98</v>
      </c>
      <c r="J59" s="6">
        <f t="shared" si="7"/>
        <v>1634</v>
      </c>
      <c r="K59" s="6">
        <f>J59*1.21</f>
        <v>1977.1399999999999</v>
      </c>
      <c r="L59" s="63"/>
      <c r="M59" s="65">
        <f t="shared" si="3"/>
        <v>0</v>
      </c>
      <c r="N59" s="66">
        <v>21</v>
      </c>
      <c r="O59" s="65">
        <f>M59*0.21</f>
        <v>0</v>
      </c>
      <c r="P59" s="65">
        <f t="shared" si="5"/>
        <v>0</v>
      </c>
      <c r="Q59" s="57"/>
    </row>
    <row r="60" spans="1:17" ht="57" customHeight="1" x14ac:dyDescent="0.25">
      <c r="A60" s="1">
        <v>46</v>
      </c>
      <c r="B60" s="2">
        <v>150</v>
      </c>
      <c r="C60" s="11" t="s">
        <v>92</v>
      </c>
      <c r="D60" s="33" t="s">
        <v>94</v>
      </c>
      <c r="E60" s="17">
        <v>43</v>
      </c>
      <c r="F60" s="8" t="s">
        <v>10</v>
      </c>
      <c r="G60" s="6">
        <v>40</v>
      </c>
      <c r="H60" s="56">
        <v>21</v>
      </c>
      <c r="I60" s="6">
        <f>G60*1.21</f>
        <v>48.4</v>
      </c>
      <c r="J60" s="6">
        <f t="shared" si="7"/>
        <v>1720</v>
      </c>
      <c r="K60" s="6">
        <f>J60*1.21</f>
        <v>2081.1999999999998</v>
      </c>
      <c r="L60" s="63"/>
      <c r="M60" s="65">
        <f t="shared" si="3"/>
        <v>0</v>
      </c>
      <c r="N60" s="66">
        <v>21</v>
      </c>
      <c r="O60" s="65">
        <f>M60*0.21</f>
        <v>0</v>
      </c>
      <c r="P60" s="65">
        <f t="shared" si="5"/>
        <v>0</v>
      </c>
      <c r="Q60" s="57"/>
    </row>
    <row r="61" spans="1:17" ht="55.5" customHeight="1" x14ac:dyDescent="0.25">
      <c r="A61" s="1">
        <v>47</v>
      </c>
      <c r="B61" s="2">
        <v>151</v>
      </c>
      <c r="C61" s="1" t="s">
        <v>95</v>
      </c>
      <c r="D61" s="7" t="s">
        <v>96</v>
      </c>
      <c r="E61" s="5">
        <v>2000</v>
      </c>
      <c r="F61" s="8" t="s">
        <v>10</v>
      </c>
      <c r="G61" s="6">
        <v>0.5</v>
      </c>
      <c r="H61" s="6">
        <v>5</v>
      </c>
      <c r="I61" s="6">
        <f t="shared" si="6"/>
        <v>0.52500000000000002</v>
      </c>
      <c r="J61" s="6">
        <f t="shared" si="7"/>
        <v>1000</v>
      </c>
      <c r="K61" s="6">
        <f t="shared" si="8"/>
        <v>1050</v>
      </c>
      <c r="L61" s="64"/>
      <c r="M61" s="65">
        <f t="shared" si="3"/>
        <v>0</v>
      </c>
      <c r="N61" s="66">
        <v>5</v>
      </c>
      <c r="O61" s="65">
        <f>M61*0.05</f>
        <v>0</v>
      </c>
      <c r="P61" s="65">
        <f t="shared" si="5"/>
        <v>0</v>
      </c>
      <c r="Q61" s="57"/>
    </row>
    <row r="62" spans="1:17" ht="54.75" customHeight="1" x14ac:dyDescent="0.25">
      <c r="A62" s="1">
        <v>48</v>
      </c>
      <c r="B62" s="2">
        <v>152</v>
      </c>
      <c r="C62" s="1" t="s">
        <v>97</v>
      </c>
      <c r="D62" s="4" t="s">
        <v>98</v>
      </c>
      <c r="E62" s="8">
        <v>4000</v>
      </c>
      <c r="F62" s="8" t="s">
        <v>10</v>
      </c>
      <c r="G62" s="6">
        <v>0.06</v>
      </c>
      <c r="H62" s="6">
        <v>5</v>
      </c>
      <c r="I62" s="6">
        <f t="shared" si="6"/>
        <v>6.3E-2</v>
      </c>
      <c r="J62" s="6">
        <f t="shared" si="7"/>
        <v>240</v>
      </c>
      <c r="K62" s="6">
        <f t="shared" si="8"/>
        <v>252</v>
      </c>
      <c r="L62" s="64"/>
      <c r="M62" s="65">
        <f t="shared" si="3"/>
        <v>0</v>
      </c>
      <c r="N62" s="66">
        <v>5</v>
      </c>
      <c r="O62" s="65">
        <f t="shared" ref="O62:O69" si="11">M62*0.05</f>
        <v>0</v>
      </c>
      <c r="P62" s="65">
        <f t="shared" si="5"/>
        <v>0</v>
      </c>
      <c r="Q62" s="57"/>
    </row>
    <row r="63" spans="1:17" ht="81.75" customHeight="1" x14ac:dyDescent="0.25">
      <c r="A63" s="1">
        <v>49</v>
      </c>
      <c r="B63" s="2">
        <v>153</v>
      </c>
      <c r="C63" s="1" t="s">
        <v>99</v>
      </c>
      <c r="D63" s="1" t="s">
        <v>100</v>
      </c>
      <c r="E63" s="34">
        <v>4000</v>
      </c>
      <c r="F63" s="8" t="s">
        <v>10</v>
      </c>
      <c r="G63" s="6">
        <v>7.0000000000000007E-2</v>
      </c>
      <c r="H63" s="6">
        <v>5</v>
      </c>
      <c r="I63" s="6">
        <f t="shared" si="6"/>
        <v>7.350000000000001E-2</v>
      </c>
      <c r="J63" s="6">
        <f t="shared" si="7"/>
        <v>280</v>
      </c>
      <c r="K63" s="6">
        <f t="shared" si="8"/>
        <v>294</v>
      </c>
      <c r="L63" s="64"/>
      <c r="M63" s="65">
        <f t="shared" si="3"/>
        <v>0</v>
      </c>
      <c r="N63" s="66">
        <v>5</v>
      </c>
      <c r="O63" s="65">
        <f t="shared" si="11"/>
        <v>0</v>
      </c>
      <c r="P63" s="65">
        <f t="shared" si="5"/>
        <v>0</v>
      </c>
      <c r="Q63" s="57"/>
    </row>
    <row r="64" spans="1:17" ht="39" customHeight="1" x14ac:dyDescent="0.25">
      <c r="A64" s="1">
        <v>50</v>
      </c>
      <c r="B64" s="2">
        <v>154</v>
      </c>
      <c r="C64" s="11" t="s">
        <v>101</v>
      </c>
      <c r="D64" s="33" t="s">
        <v>102</v>
      </c>
      <c r="E64" s="17">
        <v>50000</v>
      </c>
      <c r="F64" s="8" t="s">
        <v>10</v>
      </c>
      <c r="G64" s="6">
        <v>7.0000000000000007E-2</v>
      </c>
      <c r="H64" s="6">
        <v>5</v>
      </c>
      <c r="I64" s="6">
        <f t="shared" si="6"/>
        <v>7.350000000000001E-2</v>
      </c>
      <c r="J64" s="6">
        <f t="shared" si="7"/>
        <v>3500.0000000000005</v>
      </c>
      <c r="K64" s="6">
        <f t="shared" si="8"/>
        <v>3675.0000000000005</v>
      </c>
      <c r="L64" s="64"/>
      <c r="M64" s="65">
        <f t="shared" si="3"/>
        <v>0</v>
      </c>
      <c r="N64" s="66">
        <v>5</v>
      </c>
      <c r="O64" s="65">
        <f t="shared" si="11"/>
        <v>0</v>
      </c>
      <c r="P64" s="65">
        <f t="shared" si="5"/>
        <v>0</v>
      </c>
      <c r="Q64" s="57"/>
    </row>
    <row r="65" spans="1:17" ht="45.75" customHeight="1" x14ac:dyDescent="0.25">
      <c r="A65" s="1">
        <v>51</v>
      </c>
      <c r="B65" s="2">
        <v>155</v>
      </c>
      <c r="C65" s="1" t="s">
        <v>103</v>
      </c>
      <c r="D65" s="4" t="s">
        <v>104</v>
      </c>
      <c r="E65" s="8">
        <v>800</v>
      </c>
      <c r="F65" s="8" t="s">
        <v>10</v>
      </c>
      <c r="G65" s="6">
        <v>22</v>
      </c>
      <c r="H65" s="6">
        <v>5</v>
      </c>
      <c r="I65" s="6">
        <f t="shared" si="6"/>
        <v>23.1</v>
      </c>
      <c r="J65" s="6">
        <f t="shared" si="7"/>
        <v>17600</v>
      </c>
      <c r="K65" s="6">
        <f t="shared" si="8"/>
        <v>18480</v>
      </c>
      <c r="L65" s="63"/>
      <c r="M65" s="65">
        <f t="shared" si="3"/>
        <v>0</v>
      </c>
      <c r="N65" s="66">
        <v>5</v>
      </c>
      <c r="O65" s="65">
        <f t="shared" si="11"/>
        <v>0</v>
      </c>
      <c r="P65" s="65">
        <f t="shared" si="5"/>
        <v>0</v>
      </c>
      <c r="Q65" s="57"/>
    </row>
    <row r="66" spans="1:17" ht="104.25" customHeight="1" x14ac:dyDescent="0.25">
      <c r="A66" s="3">
        <v>52</v>
      </c>
      <c r="B66" s="3">
        <v>156</v>
      </c>
      <c r="C66" s="1" t="s">
        <v>105</v>
      </c>
      <c r="D66" s="7" t="s">
        <v>106</v>
      </c>
      <c r="E66" s="8">
        <v>20000</v>
      </c>
      <c r="F66" s="8" t="s">
        <v>10</v>
      </c>
      <c r="G66" s="6">
        <v>1</v>
      </c>
      <c r="H66" s="6">
        <v>5</v>
      </c>
      <c r="I66" s="6">
        <f t="shared" si="6"/>
        <v>1.05</v>
      </c>
      <c r="J66" s="6">
        <f t="shared" si="7"/>
        <v>20000</v>
      </c>
      <c r="K66" s="6">
        <f t="shared" si="8"/>
        <v>21000</v>
      </c>
      <c r="L66" s="64"/>
      <c r="M66" s="65">
        <f t="shared" si="3"/>
        <v>0</v>
      </c>
      <c r="N66" s="66">
        <v>5</v>
      </c>
      <c r="O66" s="65">
        <f t="shared" si="11"/>
        <v>0</v>
      </c>
      <c r="P66" s="65">
        <f t="shared" si="5"/>
        <v>0</v>
      </c>
      <c r="Q66" s="57"/>
    </row>
    <row r="67" spans="1:17" ht="30" x14ac:dyDescent="0.25">
      <c r="A67" s="31">
        <v>53</v>
      </c>
      <c r="B67" s="12">
        <v>157</v>
      </c>
      <c r="C67" s="1" t="s">
        <v>107</v>
      </c>
      <c r="D67" s="7" t="s">
        <v>108</v>
      </c>
      <c r="E67" s="8">
        <v>2000</v>
      </c>
      <c r="F67" s="8" t="s">
        <v>10</v>
      </c>
      <c r="G67" s="6">
        <v>1.4999999999999999E-2</v>
      </c>
      <c r="H67" s="6">
        <v>5</v>
      </c>
      <c r="I67" s="6">
        <f t="shared" si="6"/>
        <v>1.575E-2</v>
      </c>
      <c r="J67" s="6">
        <f t="shared" si="7"/>
        <v>30</v>
      </c>
      <c r="K67" s="6">
        <f t="shared" si="8"/>
        <v>31.5</v>
      </c>
      <c r="L67" s="64"/>
      <c r="M67" s="65">
        <f t="shared" si="3"/>
        <v>0</v>
      </c>
      <c r="N67" s="66">
        <v>5</v>
      </c>
      <c r="O67" s="65">
        <f t="shared" si="11"/>
        <v>0</v>
      </c>
      <c r="P67" s="65">
        <f t="shared" si="5"/>
        <v>0</v>
      </c>
      <c r="Q67" s="57"/>
    </row>
    <row r="68" spans="1:17" ht="34.5" customHeight="1" x14ac:dyDescent="0.25">
      <c r="A68" s="10">
        <v>54</v>
      </c>
      <c r="B68" s="10">
        <v>158</v>
      </c>
      <c r="C68" s="1" t="s">
        <v>109</v>
      </c>
      <c r="D68" s="7" t="s">
        <v>110</v>
      </c>
      <c r="E68" s="8">
        <v>2000</v>
      </c>
      <c r="F68" s="8" t="s">
        <v>10</v>
      </c>
      <c r="G68" s="6">
        <v>1.4999999999999999E-2</v>
      </c>
      <c r="H68" s="6">
        <v>5</v>
      </c>
      <c r="I68" s="6">
        <f t="shared" si="6"/>
        <v>1.575E-2</v>
      </c>
      <c r="J68" s="6">
        <f t="shared" si="7"/>
        <v>30</v>
      </c>
      <c r="K68" s="6">
        <f t="shared" si="8"/>
        <v>31.5</v>
      </c>
      <c r="L68" s="64"/>
      <c r="M68" s="65">
        <f t="shared" si="3"/>
        <v>0</v>
      </c>
      <c r="N68" s="66">
        <v>5</v>
      </c>
      <c r="O68" s="65">
        <f t="shared" si="11"/>
        <v>0</v>
      </c>
      <c r="P68" s="65">
        <f t="shared" si="5"/>
        <v>0</v>
      </c>
      <c r="Q68" s="57"/>
    </row>
    <row r="69" spans="1:17" ht="60.75" customHeight="1" x14ac:dyDescent="0.25">
      <c r="A69" s="10">
        <v>55</v>
      </c>
      <c r="B69" s="10">
        <v>159</v>
      </c>
      <c r="C69" s="4" t="s">
        <v>111</v>
      </c>
      <c r="D69" s="4" t="s">
        <v>112</v>
      </c>
      <c r="E69" s="8">
        <v>1000</v>
      </c>
      <c r="F69" s="8" t="s">
        <v>10</v>
      </c>
      <c r="G69" s="6">
        <v>0.1</v>
      </c>
      <c r="H69" s="6">
        <v>5</v>
      </c>
      <c r="I69" s="6">
        <f t="shared" si="6"/>
        <v>0.10500000000000001</v>
      </c>
      <c r="J69" s="6">
        <f t="shared" si="7"/>
        <v>100</v>
      </c>
      <c r="K69" s="6">
        <f t="shared" si="8"/>
        <v>105</v>
      </c>
      <c r="L69" s="64"/>
      <c r="M69" s="65">
        <f t="shared" si="3"/>
        <v>0</v>
      </c>
      <c r="N69" s="66">
        <v>5</v>
      </c>
      <c r="O69" s="65">
        <f t="shared" si="11"/>
        <v>0</v>
      </c>
      <c r="P69" s="65">
        <f t="shared" si="5"/>
        <v>0</v>
      </c>
      <c r="Q69" s="57"/>
    </row>
    <row r="70" spans="1:17" x14ac:dyDescent="0.25">
      <c r="C70" s="36"/>
      <c r="D70" s="24"/>
      <c r="E70" s="37">
        <f>SUM(E15:E69)</f>
        <v>132290</v>
      </c>
      <c r="J70" s="39">
        <f>SUM(J15:J69)</f>
        <v>401164.2</v>
      </c>
      <c r="K70" s="39">
        <f>SUM(K15:K69)</f>
        <v>425272.65</v>
      </c>
    </row>
    <row r="71" spans="1:17" x14ac:dyDescent="0.25">
      <c r="C71" s="40"/>
      <c r="D71" s="9"/>
      <c r="H71" s="39"/>
      <c r="I71" s="39"/>
      <c r="J71" s="39"/>
      <c r="K71" s="39"/>
      <c r="L71" s="39"/>
    </row>
    <row r="72" spans="1:17" ht="18" customHeight="1" x14ac:dyDescent="0.25">
      <c r="C72" s="40"/>
      <c r="D72" s="9"/>
    </row>
    <row r="73" spans="1:17" ht="18.75" customHeight="1" x14ac:dyDescent="0.25">
      <c r="C73" s="41"/>
      <c r="D73" s="41"/>
    </row>
    <row r="74" spans="1:17" ht="18.75" customHeight="1" x14ac:dyDescent="0.25">
      <c r="C74" s="42"/>
      <c r="D74" s="24"/>
    </row>
    <row r="75" spans="1:17" x14ac:dyDescent="0.25">
      <c r="C75" s="43"/>
      <c r="D75" s="44"/>
    </row>
    <row r="76" spans="1:17" x14ac:dyDescent="0.25">
      <c r="C76" s="36"/>
      <c r="D76" s="24"/>
    </row>
    <row r="77" spans="1:17" x14ac:dyDescent="0.25">
      <c r="C77" s="41"/>
      <c r="D77" s="41"/>
    </row>
    <row r="78" spans="1:17" x14ac:dyDescent="0.25">
      <c r="C78" s="42"/>
      <c r="D78" s="24"/>
    </row>
    <row r="79" spans="1:17" x14ac:dyDescent="0.25">
      <c r="C79" s="43"/>
      <c r="D79" s="44"/>
    </row>
    <row r="80" spans="1:17" x14ac:dyDescent="0.25">
      <c r="C80" s="36"/>
      <c r="D80" s="24"/>
    </row>
    <row r="82" spans="3:12" x14ac:dyDescent="0.25">
      <c r="C82" s="45"/>
      <c r="D82" s="9"/>
      <c r="E82" s="46"/>
      <c r="H82" s="39"/>
      <c r="I82" s="39"/>
      <c r="J82" s="39"/>
      <c r="K82" s="39"/>
      <c r="L82" s="39"/>
    </row>
    <row r="83" spans="3:12" x14ac:dyDescent="0.25">
      <c r="C83" s="45"/>
      <c r="D83" s="24"/>
      <c r="H83" s="39"/>
      <c r="I83" s="39"/>
      <c r="J83" s="39"/>
      <c r="K83" s="39"/>
      <c r="L83" s="39"/>
    </row>
    <row r="84" spans="3:12" x14ac:dyDescent="0.25">
      <c r="C84" s="47"/>
      <c r="D84" s="26"/>
      <c r="E84" s="48"/>
      <c r="H84" s="39"/>
      <c r="I84" s="39"/>
      <c r="J84" s="39"/>
      <c r="K84" s="39"/>
      <c r="L84" s="39"/>
    </row>
    <row r="85" spans="3:12" x14ac:dyDescent="0.25">
      <c r="C85" s="49"/>
      <c r="D85" s="50"/>
      <c r="E85" s="37"/>
      <c r="H85" s="39"/>
      <c r="I85" s="39"/>
      <c r="J85" s="39"/>
      <c r="K85" s="39"/>
      <c r="L85" s="39"/>
    </row>
    <row r="86" spans="3:12" x14ac:dyDescent="0.25">
      <c r="C86" s="45"/>
      <c r="D86" s="24"/>
      <c r="H86" s="39"/>
      <c r="I86" s="39"/>
      <c r="J86" s="39"/>
      <c r="K86" s="39"/>
      <c r="L86" s="39"/>
    </row>
    <row r="87" spans="3:12" x14ac:dyDescent="0.25">
      <c r="C87" s="51"/>
      <c r="D87" s="9"/>
      <c r="H87" s="39"/>
      <c r="I87" s="39"/>
      <c r="J87" s="39"/>
      <c r="K87" s="39"/>
      <c r="L87" s="39"/>
    </row>
    <row r="91" spans="3:12" x14ac:dyDescent="0.25">
      <c r="C91" s="52"/>
      <c r="D91" s="44"/>
      <c r="H91" s="39"/>
      <c r="I91" s="39"/>
      <c r="J91" s="39"/>
      <c r="K91" s="39"/>
      <c r="L91" s="39"/>
    </row>
    <row r="92" spans="3:12" x14ac:dyDescent="0.25">
      <c r="C92" s="53"/>
      <c r="D92" s="54"/>
      <c r="H92" s="39"/>
      <c r="I92" s="39"/>
      <c r="J92" s="39"/>
      <c r="K92" s="39"/>
      <c r="L92" s="39"/>
    </row>
    <row r="93" spans="3:12" x14ac:dyDescent="0.25">
      <c r="C93" s="55"/>
      <c r="D93" s="55"/>
      <c r="H93" s="39"/>
      <c r="I93" s="39"/>
      <c r="J93" s="39"/>
      <c r="K93" s="39"/>
      <c r="L93" s="39"/>
    </row>
    <row r="94" spans="3:12" x14ac:dyDescent="0.25">
      <c r="C94" s="36"/>
      <c r="D94" s="24"/>
      <c r="H94" s="39"/>
      <c r="I94" s="39"/>
      <c r="J94" s="39"/>
      <c r="K94" s="39"/>
      <c r="L94" s="39"/>
    </row>
    <row r="95" spans="3:12" x14ac:dyDescent="0.25">
      <c r="C95" s="36"/>
      <c r="D95" s="24"/>
      <c r="H95" s="39"/>
      <c r="I95" s="39"/>
      <c r="J95" s="39"/>
      <c r="K95" s="39"/>
      <c r="L95" s="39"/>
    </row>
    <row r="96" spans="3:12" x14ac:dyDescent="0.25">
      <c r="H96" s="39"/>
      <c r="I96" s="39"/>
      <c r="J96" s="39"/>
      <c r="K96" s="39"/>
      <c r="L96" s="39"/>
    </row>
  </sheetData>
  <mergeCells count="12">
    <mergeCell ref="A1:O1"/>
    <mergeCell ref="A2:O2"/>
    <mergeCell ref="G13:K13"/>
    <mergeCell ref="L13:Q13"/>
    <mergeCell ref="A4:P4"/>
    <mergeCell ref="A5:O5"/>
    <mergeCell ref="A6:O6"/>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2024-09-27T05:20:21Z</dcterms:created>
  <dcterms:modified xsi:type="dcterms:W3CDTF">2024-09-27T05:20:27Z</dcterms:modified>
</cp:coreProperties>
</file>